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drawings/vmlDrawing1.vml" ContentType="application/vnd.openxmlformats-officedocument.vmlDrawing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trlProps/ctrlProps2.xml" ContentType="application/vnd.ms-excel.contro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7" sheetId="2" state="hidden" r:id="rId4"/>
    <sheet name="Лист5" sheetId="3" state="hidden" r:id="rId5"/>
    <sheet name="Политика и согласие" sheetId="4" state="hidden" r:id="rId6"/>
    <sheet name="VER2.1" sheetId="5" state="visible" r:id="rId7"/>
    <sheet name="Лист4" sheetId="6" state="hidden" r:id="rId8"/>
    <sheet name="Лист2" sheetId="7" state="hidden" r:id="rId9"/>
    <sheet name="Лист6" sheetId="8" state="hidden" r:id="rId10"/>
    <sheet name="Лист3" sheetId="9" state="hidden" r:id="rId11"/>
  </sheets>
  <definedNames>
    <definedName function="false" hidden="false" localSheetId="0" name="_xlnm.Print_Area" vbProcedure="false">Лист1!$A$1:$AB$199</definedName>
    <definedName function="false" hidden="false" name="folga4" vbProcedure="false">OFFSET(Лист2!$A$34,MATCH(Лист1!$I$27,Лист2!$A:$A,0)-35--nomer5,2,1,5)</definedName>
    <definedName function="false" hidden="false" name="nomer5" vbProcedure="false">MATCH(Лист1!$I$28,tolshina2,0)</definedName>
    <definedName function="false" hidden="false" name="tolshina2" vbProcedure="false">OFFSET(Лист2!$A$35,MATCH(_all3,Лист2!$A:$A,0)-35,1,COUNTIF(Лист2!$A:$A,_all3),1)</definedName>
    <definedName function="false" hidden="false" name="_all3" vbProcedure="false">Лист1!$I$27</definedName>
    <definedName function="false" hidden="false" name="foto6" vbProcedure="false">INDEX(Лист4!$Q$107:$AD$158,MATCH(Лист1!$I$26,Лист4!$A$1:$A$158,0),MATCH(Лист1!$I$28,Лист4!$I$1:$AD$1,0))</definedName>
    <definedName function="false" hidden="false" name="mater" vbProcedure="false">Лист2!$H$1:$H$34</definedName>
    <definedName function="false" hidden="false" name="material1" vbProcedure="false">Лист2!$H$1:$H$34</definedName>
    <definedName function="false" hidden="false" name="materIshod" vbProcedure="false">Лист2!$B$1:$B$34</definedName>
    <definedName function="false" hidden="false" name="MPP" vbProcedure="false">tolshina2+"123"</definedName>
    <definedName function="false" hidden="false" name="sborka18" vbProcedure="false">INDEX(Лист4!$I$1:$AD$421,x+3,y)</definedName>
    <definedName function="false" hidden="false" name="x" vbProcedure="false">MATCH(Лист1!$I$26,Лист4!$A$1:$A$421,0)</definedName>
    <definedName function="false" hidden="false" name="y" vbProcedure="false">MATCH(Лист1!$I$28,Лист4!$I$1:$AD$1,0)</definedName>
    <definedName function="false" hidden="false" name="Sogl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Dom</author>
    <author>Королев Михаил Геннадьевич</author>
  </authors>
  <commentList>
    <comment ref="I22" authorId="0">
      <text>
        <r>
          <rPr>
            <sz val="10"/>
            <rFont val="Arial"/>
            <family val="2"/>
            <charset val="204"/>
          </rPr>
          <t xml:space="preserve">Это название должно совпадать с файлом проекта, оно будет использоваться при выставлении счета и при подборе плат для повторных заказов </t>
        </r>
      </text>
    </comment>
    <comment ref="I23" authorId="0">
      <text>
        <r>
          <rPr>
            <sz val="10"/>
            <rFont val="Arial"/>
            <family val="2"/>
            <charset val="204"/>
          </rPr>
          <t xml:space="preserve">Для повторного заказа без изменений присылать данные проектирования не нужно! Изменения для повторного заказа описывайте в поле "Дополнительные требования"</t>
        </r>
      </text>
    </comment>
    <comment ref="I26" authorId="0">
      <text>
        <r>
          <rPr>
            <sz val="10"/>
            <rFont val="Arial"/>
            <family val="2"/>
            <charset val="204"/>
          </rPr>
          <t xml:space="preserve">1-медная фольга с одной стороны, 2-с двух строн, 3 и более - многослойные платы.  Нечетное количество проводящих слоев в многослойных платах не ведет к удешевлению (стоимость определяется для N+1 слоев), но может привести к повышенному короблению.</t>
        </r>
      </text>
    </comment>
    <comment ref="I28" authorId="0">
      <text>
        <r>
          <rPr>
            <sz val="10"/>
            <rFont val="Arial"/>
            <family val="2"/>
            <charset val="204"/>
          </rPr>
          <t xml:space="preserve">Если требуемой толщины платы нет в списке, указывайте ее в поле "Дополнительные требования".
</t>
        </r>
      </text>
    </comment>
    <comment ref="I29" authorId="0">
      <text>
        <r>
          <rPr>
            <sz val="10"/>
            <rFont val="Arial"/>
            <family val="2"/>
            <charset val="204"/>
          </rPr>
          <t xml:space="preserve">Толщина базовой меди. В процессе производства плат с металлизацией отверстий на проводники на внешних слоях дополнительно осаждается не менее 20мкм гальванической меди.</t>
        </r>
      </text>
    </comment>
    <comment ref="I117" authorId="1">
      <text>
        <r>
          <rPr>
            <sz val="10"/>
            <rFont val="Arial"/>
            <family val="2"/>
            <charset val="204"/>
          </rPr>
          <t xml:space="preserve">Подробнее о тентировании и заполнении можно узнать на сайте rezonit.ru.
</t>
        </r>
      </text>
    </comment>
  </commentList>
</comments>
</file>

<file path=xl/sharedStrings.xml><?xml version="1.0" encoding="utf-8"?>
<sst xmlns="http://schemas.openxmlformats.org/spreadsheetml/2006/main" count="699" uniqueCount="289">
  <si>
    <t xml:space="preserve">                                                8 800 777-80-80      pcb@rezonit.ru</t>
  </si>
  <si>
    <t xml:space="preserve">Отправляя заполненный бланк в РЕЗОНИТ, я соглашаюсь с условиями Политики обработки персональных данных.</t>
  </si>
  <si>
    <t xml:space="preserve">Убедитесь, что проект платы соответствует нашим технологическим возможностям. В случае несоответствия адаптация проекта проходит без согласования.</t>
  </si>
  <si>
    <t xml:space="preserve">Убедитесь в отсутствии расхождений между Бланком заказа и содержанием исходного проекта. При наличии расхождений приоритет отдается Бланку заказа.</t>
  </si>
  <si>
    <t xml:space="preserve">Наименование компании / ФИО заказчика </t>
  </si>
  <si>
    <t xml:space="preserve">ООО "Умикон"</t>
  </si>
  <si>
    <t xml:space="preserve">Вид плательщика</t>
  </si>
  <si>
    <t xml:space="preserve">юридическое лицо</t>
  </si>
  <si>
    <t xml:space="preserve">необходимо заполнить                                      ˅</t>
  </si>
  <si>
    <t xml:space="preserve">индивидуальный предприниматель</t>
  </si>
  <si>
    <t xml:space="preserve">физическое лицо</t>
  </si>
  <si>
    <t xml:space="preserve">7726590539/772201001</t>
  </si>
  <si>
    <t xml:space="preserve">111024, г.Москва, ул.Авиамоторная, д. 50, корп.1, эт 4 ком а,б пом х ком 14 </t>
  </si>
  <si>
    <t xml:space="preserve">Способ получения плат</t>
  </si>
  <si>
    <t xml:space="preserve">доставка</t>
  </si>
  <si>
    <t xml:space="preserve">самовывоз из офиса в Зеленограде</t>
  </si>
  <si>
    <t xml:space="preserve">самовывоз из офиса в Санкт-Петербурге</t>
  </si>
  <si>
    <t xml:space="preserve">самовывоз из офиса в Екатеринбурге</t>
  </si>
  <si>
    <t xml:space="preserve">экспресс-доставка</t>
  </si>
  <si>
    <t xml:space="preserve">111024, г.Москва, ул.Авиамоторная, д. 50, корп.1, офис 400</t>
  </si>
  <si>
    <t xml:space="preserve">Жовтенко Андрей a.umikon@mail.ru 495-740-12-84, 8-910-443-28-16</t>
  </si>
  <si>
    <t xml:space="preserve">Контакт инженера         (ФИО, email, тел)</t>
  </si>
  <si>
    <t xml:space="preserve">Коваленко Максим umikon@mail.ru 8-495-740-12-84, 8-910-402-36-95</t>
  </si>
  <si>
    <t xml:space="preserve">Основные параметры проекта</t>
  </si>
  <si>
    <t xml:space="preserve">! Убедитесь, что проект платы соответствует нашим  технологическим возможностям. В случае несоответствия им адаптация проекта проходит без дополнительного согласования</t>
  </si>
  <si>
    <t xml:space="preserve">Название проекта</t>
  </si>
  <si>
    <t xml:space="preserve">DO501R.07-fab</t>
  </si>
  <si>
    <t xml:space="preserve">Плата изготавливается: впервые / повторно</t>
  </si>
  <si>
    <t xml:space="preserve">впервые</t>
  </si>
  <si>
    <t xml:space="preserve">повторно без изменений</t>
  </si>
  <si>
    <t xml:space="preserve">повторно с изменениями (доптребования)</t>
  </si>
  <si>
    <t xml:space="preserve">список повторов в приложенном файле</t>
  </si>
  <si>
    <t xml:space="preserve">Вариант изготовления</t>
  </si>
  <si>
    <t xml:space="preserve">суперсрочный</t>
  </si>
  <si>
    <t xml:space="preserve">срочный</t>
  </si>
  <si>
    <t xml:space="preserve">стандартный</t>
  </si>
  <si>
    <t xml:space="preserve">hiTech производство</t>
  </si>
  <si>
    <t xml:space="preserve">Требуется изготовить, шт</t>
  </si>
  <si>
    <t xml:space="preserve">Количество проводящих слоев</t>
  </si>
  <si>
    <t xml:space="preserve">Необходимо заполнить</t>
  </si>
  <si>
    <t xml:space="preserve">без проводящих слоев</t>
  </si>
  <si>
    <t xml:space="preserve">Базовый материал (Core)                                                                              </t>
  </si>
  <si>
    <t xml:space="preserve">FR4 Tg135  типовой</t>
  </si>
  <si>
    <t xml:space="preserve">Толщина материала (ОПП, ДПП)/Суммарная толщина платы ( МПП), мм </t>
  </si>
  <si>
    <t xml:space="preserve">Толщина фольги, мкм                                                                                         </t>
  </si>
  <si>
    <t xml:space="preserve">Финишное покрытие площадок                                                                        </t>
  </si>
  <si>
    <t xml:space="preserve">пос-63</t>
  </si>
  <si>
    <t xml:space="preserve">голая медь</t>
  </si>
  <si>
    <t xml:space="preserve">Наличие паяльной маски</t>
  </si>
  <si>
    <t xml:space="preserve">маска с 2 сторон</t>
  </si>
  <si>
    <t xml:space="preserve">зеленого(типового)цвета</t>
  </si>
  <si>
    <t xml:space="preserve">маска сверху</t>
  </si>
  <si>
    <t xml:space="preserve">маска снизу</t>
  </si>
  <si>
    <t xml:space="preserve">без маски</t>
  </si>
  <si>
    <t xml:space="preserve">Наличие маркировки обозначений</t>
  </si>
  <si>
    <t xml:space="preserve">только сверху</t>
  </si>
  <si>
    <t xml:space="preserve">белого(типового)цвета</t>
  </si>
  <si>
    <t xml:space="preserve">с 2 сторон</t>
  </si>
  <si>
    <t xml:space="preserve">только снизу</t>
  </si>
  <si>
    <t xml:space="preserve">отсутствует</t>
  </si>
  <si>
    <t xml:space="preserve">Монтаж и изготовление трафарета</t>
  </si>
  <si>
    <t xml:space="preserve">не требуется                                                       ˅</t>
  </si>
  <si>
    <t xml:space="preserve">изготовить только трафарет</t>
  </si>
  <si>
    <t xml:space="preserve">требуется с закупкой комплектации</t>
  </si>
  <si>
    <t xml:space="preserve">требуется без закупки комплектации</t>
  </si>
  <si>
    <t xml:space="preserve">Вариант монтажного заказа</t>
  </si>
  <si>
    <t xml:space="preserve">Требуется смонтировать шт</t>
  </si>
  <si>
    <t xml:space="preserve">Паяльная паста</t>
  </si>
  <si>
    <t xml:space="preserve">с содержанием свинца (стандартный)</t>
  </si>
  <si>
    <t xml:space="preserve">бессвинцовая</t>
  </si>
  <si>
    <t xml:space="preserve">Отмывка плат после монтажа</t>
  </si>
  <si>
    <t xml:space="preserve">отмывка без  ультразвука</t>
  </si>
  <si>
    <t xml:space="preserve">не требуется</t>
  </si>
  <si>
    <t xml:space="preserve">отмывка с ультразвуком</t>
  </si>
  <si>
    <t xml:space="preserve">Разделение плат после монтажа</t>
  </si>
  <si>
    <t xml:space="preserve">требуется</t>
  </si>
  <si>
    <t xml:space="preserve">Рентген-контроль</t>
  </si>
  <si>
    <t xml:space="preserve">Дополнительные требования</t>
  </si>
  <si>
    <t xml:space="preserve">Срок производства ОПП и ДПП без маски — 2 рабочих дня, с маской — 3 дня. 
Срок производства многослойных печатных плат и плат 5 класса точности  – 5-7 рабочих дней
1. Наличие электротестирования, иммерсионного золочения, нестандартной паяльной маски, слесарной обработкой штучных плат увеличивает срок изготовления на 1—2 рабочих дня. 
2. Дни приема и доставки заказа не учитываются. 
Дополнительно оплачивается:
- Электротест для ОПП и ДПП до 5 класса точности -40 руб/дм
- Покрытие ламелей AU -0.3 руб/мм2 ;Ni -0.05 руб/мм2
- Платы на Fr4 HiTg, Al T111, T112 и на СВЧ-материалах;
- МПП с нестандартной структурой;
- Нестандартная толщина стеклотекстолита и медной фольги;
- Нестандартный цвет паяльной маски, маркировки;
- Маркировка плат ГОСТ(дата изготовления и сквозной номер платы в партии);
- Мехобработка штучных печатных плат площадью менее 0,3 дм2;
Примечание:  минимальный объем заказа при наличии нестандартных параметров одна стандартная технологическая заготовка (~8 дм2)</t>
  </si>
  <si>
    <t xml:space="preserve">Для ОПП и ДПП без маски срок изготовления — 1 рабочий день.
Для ОПП и ДПП с маской срок изготовления — 2 рабочих дня.
МПП и платы 5 класса по системе «Суперэкспресс» не изготавливаются.
 Дни приема и доставки заказа не учитываются. 
Дополнительно оплачивается:
- Электротест для ОПП и ДПП до 5 класса точности -40 руб/дм
- Покрытие ламелей AU -0.3 руб/мм2 ;Ni -0.05 руб/мм2
- Нестандартная толщина стеклотекстолита и медной фольги;
- Мехобработка штучных печатных плат площадью менее 0,3 дм2;
Примечание:  минимальный объем заказа при наличии нестандартных параметров одна стандартная технологическая заготовка (~8 дм2) 
- Если плата изготавливается  с электротестированием и/или слесарной обработкой штучных плат, то возможно увеличение срока изготовления до 2 рабочих дней.
</t>
  </si>
  <si>
    <t xml:space="preserve">Ориентировочный срок производства — 15 рабочих дней.
Дополнительно оплачивается:
- Электротест для ОПП и ДПП до 5 класса точности -40 руб/дм
- Покрытие ламелей AU -0.3 руб/мм2 ;Ni -0.05 руб/мм2
- Платы на Fr4 HiTg, Al T111, T112 и на СВЧ-материалах;
- Гибкие и гибко-жесткие печатные платы;
- МПП с нестандартной структурой;
- Нестандартная толщина стеклотекстолита и медной фольги;
- Нестандартный цвет паяльной маски, маркировки;
- Маркировка плат ГОСТ(дата изготовления и сквозной номер платы в партии);
- Мехобработка штучных печатных плат площадью менее 0,3 дм2;
- Изготовление штампа;
- Изготовление адаптера для электротест ;
- Нестандартные финишные покрытия;
- МПП со сложной структурой, со слепыми и скрытыми переходами.
Примечание:  минимальный объем заказа при наличии нестандартных параметров одна стандартная технологическая заготовка (~8 дм2)
</t>
  </si>
  <si>
    <t xml:space="preserve">
</t>
  </si>
  <si>
    <t xml:space="preserve">Перечень технологических слоев (поля заполнены типовыми значениями, при необходимости можете заполнить)</t>
  </si>
  <si>
    <t xml:space="preserve">Имя Gerber файла_Layer name (PCAD200x)_Слои в PCAD4.5(8.5)_DipTrace</t>
  </si>
  <si>
    <t xml:space="preserve">типовая сборка</t>
  </si>
  <si>
    <t xml:space="preserve">Требуемая сборка</t>
  </si>
  <si>
    <t xml:space="preserve">Сверловка, укажите цветом начальный и конечный слой</t>
  </si>
  <si>
    <t xml:space="preserve">Контур платы</t>
  </si>
  <si>
    <t xml:space="preserve">Маркировка элементов сверху</t>
  </si>
  <si>
    <t xml:space="preserve">Сквозные металлизированные отверстия</t>
  </si>
  <si>
    <t xml:space="preserve">Сквозные неметаллизированные отверстия</t>
  </si>
  <si>
    <t xml:space="preserve">Маска верхнего слоя</t>
  </si>
  <si>
    <t xml:space="preserve">Верхний слой</t>
  </si>
  <si>
    <t xml:space="preserve">Внутренний</t>
  </si>
  <si>
    <t xml:space="preserve">Нижний слой</t>
  </si>
  <si>
    <t xml:space="preserve">Маска нижнего слоя</t>
  </si>
  <si>
    <t xml:space="preserve">Маркировка элементов снизу</t>
  </si>
  <si>
    <t xml:space="preserve">PTH</t>
  </si>
  <si>
    <t xml:space="preserve">NPTH</t>
  </si>
  <si>
    <t xml:space="preserve">Несквозные отверстия 1</t>
  </si>
  <si>
    <t xml:space="preserve">Несквозные отверстия 2</t>
  </si>
  <si>
    <t xml:space="preserve">Структура МПП </t>
  </si>
  <si>
    <t xml:space="preserve">типовая</t>
  </si>
  <si>
    <t xml:space="preserve">требуемая</t>
  </si>
  <si>
    <t xml:space="preserve">согласно приложенному файлу</t>
  </si>
  <si>
    <t xml:space="preserve">Для PCAD4.5;8.5;2000; Diptrace; Altium Designer переходные</t>
  </si>
  <si>
    <t xml:space="preserve">закрыты маской</t>
  </si>
  <si>
    <t xml:space="preserve">открыть от маски</t>
  </si>
  <si>
    <t xml:space="preserve">согласно проекту</t>
  </si>
  <si>
    <t xml:space="preserve">Для экспорта шелкографии в PCAD200x мы используем настройки (по умолчанию)</t>
  </si>
  <si>
    <t xml:space="preserve">RefDes</t>
  </si>
  <si>
    <t xml:space="preserve">on</t>
  </si>
  <si>
    <t xml:space="preserve">Type</t>
  </si>
  <si>
    <t xml:space="preserve">off</t>
  </si>
  <si>
    <t xml:space="preserve">Value</t>
  </si>
  <si>
    <t xml:space="preserve">Параметры панели</t>
  </si>
  <si>
    <t xml:space="preserve">Платы в панели</t>
  </si>
  <si>
    <t xml:space="preserve">на усмотрение производcтва</t>
  </si>
  <si>
    <r>
      <rPr>
        <b val="true"/>
        <sz val="10"/>
        <color rgb="FF993366"/>
        <rFont val="Roboto Light"/>
        <family val="0"/>
        <charset val="204"/>
      </rPr>
      <t xml:space="preserve">Панелизация необходима для качественного  монтажа электронных компонентов.
</t>
    </r>
    <r>
      <rPr>
        <sz val="10"/>
        <color rgb="FF993366"/>
        <rFont val="Roboto Light"/>
        <family val="0"/>
        <charset val="204"/>
      </rPr>
      <t xml:space="preserve">Если платы будут монтироваться в компании Резонит рекомендуем выбрать раскладку панели «На усмотрение производcтва». 
! Монтаж единичных плат, не объединенных в заготовку, невозможен на нашем производстве.</t>
    </r>
  </si>
  <si>
    <t xml:space="preserve">панелью</t>
  </si>
  <si>
    <t xml:space="preserve">без панели(поштучно)</t>
  </si>
  <si>
    <t xml:space="preserve">по приложенному эскизу</t>
  </si>
  <si>
    <t xml:space="preserve">Длина платы (по горизонтали), мм</t>
  </si>
  <si>
    <t xml:space="preserve">Ширина платы (по вертикали), мм</t>
  </si>
  <si>
    <t xml:space="preserve">Раскладка плат по X</t>
  </si>
  <si>
    <t xml:space="preserve">Раскладка плат по Y</t>
  </si>
  <si>
    <t xml:space="preserve">Зазоры между платами по X</t>
  </si>
  <si>
    <t xml:space="preserve">Зазоры между платами по Y</t>
  </si>
  <si>
    <t xml:space="preserve">Поля по Х</t>
  </si>
  <si>
    <t xml:space="preserve">левое</t>
  </si>
  <si>
    <t xml:space="preserve">правое</t>
  </si>
  <si>
    <t xml:space="preserve">Поля по Y</t>
  </si>
  <si>
    <t xml:space="preserve">верхнее</t>
  </si>
  <si>
    <t xml:space="preserve">нижнее</t>
  </si>
  <si>
    <t xml:space="preserve">Нулевой дефект на панели (No X-out)</t>
  </si>
  <si>
    <t xml:space="preserve">нет</t>
  </si>
  <si>
    <t xml:space="preserve">да</t>
  </si>
  <si>
    <t xml:space="preserve">Механическая обработка контура</t>
  </si>
  <si>
    <t xml:space="preserve">на усмотрение производства</t>
  </si>
  <si>
    <t xml:space="preserve">"фрезерованием"</t>
  </si>
  <si>
    <t xml:space="preserve">согласно эскизу в приложении</t>
  </si>
  <si>
    <t xml:space="preserve">Качество</t>
  </si>
  <si>
    <t xml:space="preserve">Электротестирование</t>
  </si>
  <si>
    <t xml:space="preserve">Ремонт на печатных платах по ГОСТ Р 55491-2013</t>
  </si>
  <si>
    <t xml:space="preserve">допускается</t>
  </si>
  <si>
    <t xml:space="preserve">недопустим</t>
  </si>
  <si>
    <t xml:space="preserve">Специальные возможности</t>
  </si>
  <si>
    <t xml:space="preserve">да (Описание прилагается)</t>
  </si>
  <si>
    <t xml:space="preserve">Покрытие краевых разъемов (ламелей)</t>
  </si>
  <si>
    <t xml:space="preserve">соответствует финишному покрытию</t>
  </si>
  <si>
    <t xml:space="preserve">покрыть Au</t>
  </si>
  <si>
    <t xml:space="preserve">покрыть Ni</t>
  </si>
  <si>
    <t xml:space="preserve">Снятие фаски 30 грд на ламелях </t>
  </si>
  <si>
    <t xml:space="preserve">не снимать</t>
  </si>
  <si>
    <t xml:space="preserve">снять</t>
  </si>
  <si>
    <t xml:space="preserve">Металлизированный торец платы</t>
  </si>
  <si>
    <t xml:space="preserve">Металлизированные полуотверстия</t>
  </si>
  <si>
    <t xml:space="preserve">Металлизированные пазы</t>
  </si>
  <si>
    <t xml:space="preserve">Зенкование отверстий</t>
  </si>
  <si>
    <t xml:space="preserve">по чертежу</t>
  </si>
  <si>
    <t xml:space="preserve">Фрезерование на глубину</t>
  </si>
  <si>
    <t xml:space="preserve">Тентирование переходных отверстий</t>
  </si>
  <si>
    <t xml:space="preserve">тентированы пленочной маской (Type II b: IPC-4761)</t>
  </si>
  <si>
    <t xml:space="preserve">заполнены компаундом Via-in-Pad (Type VII: IPC-4761)</t>
  </si>
  <si>
    <t xml:space="preserve">Маркировка плат по ГОСТ 30668-2000</t>
  </si>
  <si>
    <t xml:space="preserve">Контроль волнового сопротивления/импеданс   (описание прилагается)</t>
  </si>
  <si>
    <t xml:space="preserve">Тип</t>
  </si>
  <si>
    <t xml:space="preserve">Сопротивление</t>
  </si>
  <si>
    <t xml:space="preserve">Ширина линии</t>
  </si>
  <si>
    <t xml:space="preserve">Дифф. Зазор</t>
  </si>
  <si>
    <t xml:space="preserve">Расстояние до полигона (Coplanar)</t>
  </si>
  <si>
    <t xml:space="preserve">Слой</t>
  </si>
  <si>
    <t xml:space="preserve">Нижний опорный слой</t>
  </si>
  <si>
    <t xml:space="preserve">Верхний  опорный слой</t>
  </si>
  <si>
    <t xml:space="preserve">Mikrostrip</t>
  </si>
  <si>
    <t xml:space="preserve">Coplanar</t>
  </si>
  <si>
    <t xml:space="preserve">Diff</t>
  </si>
  <si>
    <t xml:space="preserve">Coplanar Diff</t>
  </si>
  <si>
    <t xml:space="preserve">Press fit, Y|N, таблица прессфитов</t>
  </si>
  <si>
    <t xml:space="preserve">Диаметр отверстия по файлу</t>
  </si>
  <si>
    <t xml:space="preserve">Имя слоя сверловки</t>
  </si>
  <si>
    <t xml:space="preserve">Требуемый размер с допуском +/-0,05мм</t>
  </si>
  <si>
    <t xml:space="preserve">*.drl</t>
  </si>
  <si>
    <t xml:space="preserve">BackDrill, Y|N, таблица бэкдрилов</t>
  </si>
  <si>
    <t xml:space="preserve">Сторона входа инструмента</t>
  </si>
  <si>
    <t xml:space="preserve">Диаметр инструмента</t>
  </si>
  <si>
    <t xml:space="preserve">Глубина засверливания</t>
  </si>
  <si>
    <t xml:space="preserve">Top                                             ˅</t>
  </si>
  <si>
    <t xml:space="preserve">Bottom</t>
  </si>
  <si>
    <t xml:space="preserve">Описание  PIN &amp; VIA PCAD-4.5 и PCAD8.5.    </t>
  </si>
  <si>
    <t xml:space="preserve">1:1</t>
  </si>
  <si>
    <t xml:space="preserve">1:0,9842 (100 dbu=2.5 мм)</t>
  </si>
  <si>
    <t xml:space="preserve">Масштаб изготовления фотошаблона</t>
  </si>
  <si>
    <t xml:space="preserve">№ pin</t>
  </si>
  <si>
    <t xml:space="preserve">Диаметр отверстия после металлизации</t>
  </si>
  <si>
    <t xml:space="preserve">Размер контактной площадки</t>
  </si>
  <si>
    <t xml:space="preserve">Форма контактной площадки</t>
  </si>
  <si>
    <t xml:space="preserve">Наличие металлизации (по умолчанию отверстия металлизированы)</t>
  </si>
  <si>
    <t xml:space="preserve">Cлои подключения (для многослойных плат)</t>
  </si>
  <si>
    <t xml:space="preserve">есть</t>
  </si>
  <si>
    <t xml:space="preserve">круг</t>
  </si>
  <si>
    <t xml:space="preserve">квадрат</t>
  </si>
  <si>
    <t xml:space="preserve">другое</t>
  </si>
  <si>
    <t xml:space="preserve">Политика обработки персональных данных</t>
  </si>
  <si>
    <t xml:space="preserve">Согласие на обработку персональных данных</t>
  </si>
  <si>
    <t xml:space="preserve">Согласие на получение рассылки рекламно-информационных материалов</t>
  </si>
  <si>
    <t xml:space="preserve">Добавлен этот лист</t>
  </si>
  <si>
    <t xml:space="preserve">Заменили Автотрейдинг на Деловые линии</t>
  </si>
  <si>
    <t xml:space="preserve">Изм. Срок на серии 15 рабочих дней</t>
  </si>
  <si>
    <t xml:space="preserve">Если требуется монтаж, то ячейка выделяется цветом</t>
  </si>
  <si>
    <t xml:space="preserve">Изм Длина платы (по горизонтали), мм</t>
  </si>
  <si>
    <t xml:space="preserve">Изм Ширина платы (по вертикали), мм</t>
  </si>
  <si>
    <t xml:space="preserve">Добавили 14 и 16 слоев</t>
  </si>
  <si>
    <t xml:space="preserve">Добавили контрль импеданса</t>
  </si>
  <si>
    <t xml:space="preserve">Добавили фольгу 35мкм на 0,5</t>
  </si>
  <si>
    <t xml:space="preserve">добавили закупка комплектации</t>
  </si>
  <si>
    <t xml:space="preserve">Зенковка</t>
  </si>
  <si>
    <t xml:space="preserve">Ремонт на печатных платах</t>
  </si>
  <si>
    <t xml:space="preserve">Бракованные платы на панели (No X-out)</t>
  </si>
  <si>
    <t xml:space="preserve">Добавлен материал Rogers для МПП</t>
  </si>
  <si>
    <t xml:space="preserve">Добавлен материал Hybrid для МПП</t>
  </si>
  <si>
    <t xml:space="preserve">Добавлен материал FR4Hitg170 для МПП</t>
  </si>
  <si>
    <t xml:space="preserve">добавлена политика конфиденциальности</t>
  </si>
  <si>
    <t xml:space="preserve">изменили типовую сборку на 4ПП</t>
  </si>
  <si>
    <t xml:space="preserve">убрали сборку на 1.6 для МПП</t>
  </si>
  <si>
    <t xml:space="preserve">Добавили 12 и 14 словев в сборку</t>
  </si>
  <si>
    <t xml:space="preserve">Добавлена пленочная маска</t>
  </si>
  <si>
    <t xml:space="preserve">Добавлены типы тенитрования в переходных отвертиях</t>
  </si>
  <si>
    <t xml:space="preserve">изм. Типовые сборки</t>
  </si>
  <si>
    <t xml:space="preserve">Добавили Immersion Tin</t>
  </si>
  <si>
    <t xml:space="preserve">убрали AD600</t>
  </si>
  <si>
    <t xml:space="preserve">Добавили строки монтаж</t>
  </si>
  <si>
    <t xml:space="preserve">Добавили HiTg150 для МПП</t>
  </si>
  <si>
    <t xml:space="preserve">Добавили HiSpeed</t>
  </si>
  <si>
    <t xml:space="preserve">Добавили ГПП и ГЖПП</t>
  </si>
  <si>
    <t xml:space="preserve">Переработали стеки МПП</t>
  </si>
  <si>
    <t xml:space="preserve">Добавлен логотип</t>
  </si>
  <si>
    <t xml:space="preserve">убрали факс</t>
  </si>
  <si>
    <t xml:space="preserve">добавили монтаж</t>
  </si>
  <si>
    <t xml:space="preserve">изм. Доп. Требования</t>
  </si>
  <si>
    <t xml:space="preserve">Уточнили толщины препрегов</t>
  </si>
  <si>
    <t xml:space="preserve">Добавили ссылки на ютуб про тентирование</t>
  </si>
  <si>
    <t xml:space="preserve">Добавил срок монтажа</t>
  </si>
  <si>
    <t xml:space="preserve">Добавили кол-во монтажных</t>
  </si>
  <si>
    <t xml:space="preserve">Добавили отмывку ультразвук</t>
  </si>
  <si>
    <t xml:space="preserve">Удалили НК</t>
  </si>
  <si>
    <t xml:space="preserve">Добавили 0,2 и 0,3 без ПОС</t>
  </si>
  <si>
    <t xml:space="preserve">Добавили политику и слогласие в гиперссылки</t>
  </si>
  <si>
    <t xml:space="preserve">Добавили СДЕК вариант доставки</t>
  </si>
  <si>
    <t xml:space="preserve">Изменили дизайн</t>
  </si>
  <si>
    <t xml:space="preserve">Добавили поля импеданс, пресфит, бекдрилл</t>
  </si>
  <si>
    <t xml:space="preserve">фольга 35мкм</t>
  </si>
  <si>
    <t xml:space="preserve">фольга 18мкм</t>
  </si>
  <si>
    <t xml:space="preserve">препрег 0,185мм</t>
  </si>
  <si>
    <t xml:space="preserve">препрег 0,18мм</t>
  </si>
  <si>
    <t xml:space="preserve">препрег 0,24мм</t>
  </si>
  <si>
    <t xml:space="preserve">препрег 0,12мм</t>
  </si>
  <si>
    <t xml:space="preserve">FR4 0,5мм</t>
  </si>
  <si>
    <t xml:space="preserve">8слоев 1,5 мм</t>
  </si>
  <si>
    <t xml:space="preserve">8слоев 2,0 мм</t>
  </si>
  <si>
    <t xml:space="preserve">FR4 0,3мм</t>
  </si>
  <si>
    <t xml:space="preserve">8слоев 1,5мм</t>
  </si>
  <si>
    <t xml:space="preserve">8слоев 2,0мм</t>
  </si>
  <si>
    <t xml:space="preserve">10 слоев 2 мм</t>
  </si>
  <si>
    <t xml:space="preserve">многослойной согласно приложеннию</t>
  </si>
  <si>
    <t xml:space="preserve">FR4 HiTg170</t>
  </si>
  <si>
    <t xml:space="preserve">WL-CT338 </t>
  </si>
  <si>
    <t xml:space="preserve">WL-CT350 </t>
  </si>
  <si>
    <t xml:space="preserve">необходимо заполнить</t>
  </si>
  <si>
    <t xml:space="preserve">AR1000</t>
  </si>
  <si>
    <t xml:space="preserve">25N</t>
  </si>
  <si>
    <t xml:space="preserve">AD1000</t>
  </si>
  <si>
    <t xml:space="preserve">AD250C</t>
  </si>
  <si>
    <t xml:space="preserve">WL-CT338</t>
  </si>
  <si>
    <t xml:space="preserve">TC600</t>
  </si>
  <si>
    <t xml:space="preserve">AD450</t>
  </si>
  <si>
    <t xml:space="preserve">Highspeed FR4 серии TU-872 SLK (TUC)</t>
  </si>
  <si>
    <t xml:space="preserve">Alu5052 TC1,0W/mK</t>
  </si>
  <si>
    <t xml:space="preserve">T111(Al)</t>
  </si>
  <si>
    <t xml:space="preserve">Alu5052 TC2,0W/mK</t>
  </si>
  <si>
    <t xml:space="preserve">F4BM255</t>
  </si>
  <si>
    <t xml:space="preserve">RO3003</t>
  </si>
  <si>
    <t xml:space="preserve">T112(5052)</t>
  </si>
  <si>
    <t xml:space="preserve">T111(5052)</t>
  </si>
  <si>
    <t xml:space="preserve">Гибридная плата (СВЧ+FR4)</t>
  </si>
  <si>
    <t xml:space="preserve">Стек приложен</t>
  </si>
  <si>
    <t xml:space="preserve">Алюминий типовой</t>
  </si>
  <si>
    <t xml:space="preserve">Гибкая печатная плата</t>
  </si>
  <si>
    <t xml:space="preserve">Гибко-жесткая печатная плата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</si>
</sst>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mmm/yy"/>
    <numFmt numFmtId="166" formatCode="0.000"/>
    <numFmt numFmtId="167" formatCode="0.00"/>
    <numFmt numFmtId="168" formatCode="mm"/>
    <numFmt numFmtId="169" formatCode="@"/>
    <numFmt numFmtId="170" formatCode="0"/>
  </numFmts>
  <fonts count="3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theme="1"/>
      <name val="Calibri"/>
      <family val="2"/>
      <charset val="204"/>
    </font>
    <font>
      <sz val="8"/>
      <name val="Arial"/>
      <family val="2"/>
      <charset val="1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u val="single"/>
      <sz val="10"/>
      <color theme="10"/>
      <name val="Roboto Light"/>
      <family val="0"/>
      <charset val="204"/>
    </font>
    <font>
      <u val="single"/>
      <sz val="10"/>
      <color theme="10"/>
      <name val="Arial Cyr"/>
      <family val="0"/>
      <charset val="204"/>
    </font>
    <font>
      <u val="single"/>
      <sz val="10"/>
      <color rgb="FF4A83C7"/>
      <name val="Roboto Light"/>
      <family val="0"/>
      <charset val="204"/>
    </font>
    <font>
      <sz val="10"/>
      <name val="Roboto Light"/>
      <family val="0"/>
      <charset val="204"/>
    </font>
    <font>
      <b val="true"/>
      <sz val="11"/>
      <color theme="1"/>
      <name val="Roboto Medium"/>
      <family val="0"/>
      <charset val="204"/>
    </font>
    <font>
      <sz val="10"/>
      <color theme="3" tint="0.7999"/>
      <name val="Calibri"/>
      <family val="2"/>
      <charset val="204"/>
    </font>
    <font>
      <b val="true"/>
      <sz val="10"/>
      <color rgb="FF0000FF"/>
      <name val="Calibri"/>
      <family val="2"/>
      <charset val="204"/>
    </font>
    <font>
      <sz val="10"/>
      <color rgb="FF008000"/>
      <name val="Calibri"/>
      <family val="2"/>
      <charset val="204"/>
    </font>
    <font>
      <sz val="10"/>
      <color rgb="FFF3F0F0"/>
      <name val="Roboto Light"/>
      <family val="0"/>
      <charset val="204"/>
    </font>
    <font>
      <sz val="8"/>
      <name val="Roboto Light"/>
      <family val="0"/>
      <charset val="204"/>
    </font>
    <font>
      <sz val="10"/>
      <color rgb="FFFF0000"/>
      <name val="Calibri"/>
      <family val="2"/>
      <charset val="204"/>
    </font>
    <font>
      <sz val="8"/>
      <color theme="1" tint="0.1499"/>
      <name val="Roboto Light"/>
      <family val="0"/>
      <charset val="204"/>
    </font>
    <font>
      <sz val="10"/>
      <color rgb="FF2E2E2E"/>
      <name val="Calibri"/>
      <family val="2"/>
      <charset val="204"/>
    </font>
    <font>
      <b val="true"/>
      <sz val="10"/>
      <color rgb="FF993366"/>
      <name val="Roboto Light"/>
      <family val="0"/>
      <charset val="204"/>
    </font>
    <font>
      <sz val="10"/>
      <color rgb="FF993366"/>
      <name val="Roboto Light"/>
      <family val="0"/>
      <charset val="204"/>
    </font>
    <font>
      <b val="true"/>
      <i val="true"/>
      <sz val="10"/>
      <name val="Calibri"/>
      <family val="2"/>
      <charset val="204"/>
    </font>
    <font>
      <sz val="10"/>
      <name val="Roboto Medium"/>
      <family val="0"/>
      <charset val="204"/>
    </font>
    <font>
      <b val="true"/>
      <sz val="11"/>
      <color theme="0"/>
      <name val="Roboto Medium"/>
      <family val="0"/>
      <charset val="204"/>
    </font>
    <font>
      <sz val="10"/>
      <name val="Arial"/>
      <family val="2"/>
      <charset val="204"/>
    </font>
    <font>
      <sz val="9"/>
      <name val="Roboto Light"/>
      <family val="0"/>
      <charset val="204"/>
    </font>
    <font>
      <sz val="9"/>
      <color rgb="FF000000"/>
      <name val="Roboto Light"/>
      <family val="0"/>
      <charset val="204"/>
    </font>
    <font>
      <b val="true"/>
      <sz val="9"/>
      <name val="Roboto Light"/>
      <family val="0"/>
      <charset val="204"/>
    </font>
    <font>
      <b val="true"/>
      <sz val="9"/>
      <color rgb="FFFFFFFF"/>
      <name val="Roboto Light"/>
      <family val="0"/>
      <charset val="204"/>
    </font>
    <font>
      <b val="true"/>
      <sz val="9"/>
      <color rgb="FFFF0000"/>
      <name val="Roboto Light"/>
      <family val="0"/>
      <charset val="204"/>
    </font>
    <font>
      <sz val="8"/>
      <color rgb="FF000000"/>
      <name val="Arial"/>
      <family val="2"/>
      <charset val="1"/>
    </font>
    <font>
      <sz val="12"/>
      <color rgb="FF000000"/>
      <name val="Verdana"/>
      <family val="2"/>
      <charset val="204"/>
    </font>
    <font>
      <sz val="8"/>
      <color rgb="FF3366FF"/>
      <name val="Arial"/>
      <family val="2"/>
      <charset val="1"/>
    </font>
    <font>
      <sz val="10"/>
      <color rgb="FF000000"/>
      <name val="Arial"/>
      <family val="2"/>
      <charset val="204"/>
    </font>
    <font>
      <b val="true"/>
      <i val="true"/>
      <sz val="12"/>
      <name val="Albertus Extra Bold"/>
      <family val="2"/>
      <charset val="1"/>
    </font>
    <font>
      <sz val="8"/>
      <color rgb="FF7030A0"/>
      <name val="Arial"/>
      <family val="2"/>
      <charset val="1"/>
    </font>
    <font>
      <sz val="8"/>
      <color rgb="FF993300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3F0F0"/>
        <bgColor rgb="FFF2F2F2"/>
      </patternFill>
    </fill>
    <fill>
      <patternFill patternType="solid">
        <fgColor rgb="FF25A78F"/>
        <bgColor rgb="FF339966"/>
      </patternFill>
    </fill>
    <fill>
      <patternFill patternType="solid">
        <fgColor theme="0" tint="-0.15"/>
        <bgColor rgb="FFE4E4E4"/>
      </patternFill>
    </fill>
    <fill>
      <patternFill patternType="solid">
        <fgColor theme="0" tint="-0.35"/>
        <bgColor rgb="FFC0C0C0"/>
      </patternFill>
    </fill>
    <fill>
      <patternFill patternType="solid">
        <fgColor rgb="FFD28C62"/>
        <bgColor rgb="FFA6A6A6"/>
      </patternFill>
    </fill>
    <fill>
      <patternFill patternType="solid">
        <fgColor rgb="FFF8ED7F"/>
        <bgColor rgb="FFFFCC66"/>
      </patternFill>
    </fill>
    <fill>
      <patternFill patternType="solid">
        <fgColor rgb="FFC0C0C0"/>
        <bgColor rgb="FFD9D9D9"/>
      </patternFill>
    </fill>
    <fill>
      <patternFill patternType="solid">
        <fgColor rgb="FF008000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6600"/>
      </patternFill>
    </fill>
  </fills>
  <borders count="41">
    <border diagonalUp="false" diagonalDown="false">
      <left/>
      <right/>
      <top/>
      <bottom/>
      <diagonal/>
    </border>
    <border diagonalUp="false" diagonalDown="false">
      <left style="thin">
        <color rgb="FFE4E4E4"/>
      </left>
      <right style="thin">
        <color rgb="FFE4E4E4"/>
      </right>
      <top style="thin">
        <color rgb="FFE4E4E4"/>
      </top>
      <bottom/>
      <diagonal/>
    </border>
    <border diagonalUp="false" diagonalDown="false">
      <left style="thin">
        <color rgb="FFE4E4E4"/>
      </left>
      <right style="thin">
        <color rgb="FFE4E4E4"/>
      </right>
      <top/>
      <bottom style="thin">
        <color rgb="FFE4E4E4"/>
      </bottom>
      <diagonal/>
    </border>
    <border diagonalUp="false" diagonalDown="false">
      <left style="thin">
        <color rgb="FFE4E4E4"/>
      </left>
      <right style="thin">
        <color rgb="FFE4E4E4"/>
      </right>
      <top/>
      <bottom/>
      <diagonal/>
    </border>
    <border diagonalUp="false" diagonalDown="false">
      <left style="thin">
        <color rgb="FFE4E4E4"/>
      </left>
      <right style="thin">
        <color rgb="FFE4E4E4"/>
      </right>
      <top style="thin">
        <color rgb="FFE4E4E4"/>
      </top>
      <bottom style="thin">
        <color rgb="FFE4E4E4"/>
      </bottom>
      <diagonal/>
    </border>
    <border diagonalUp="false" diagonalDown="false">
      <left style="thin">
        <color rgb="FFE4E4E4"/>
      </left>
      <right/>
      <top style="thin">
        <color rgb="FFE4E4E4"/>
      </top>
      <bottom/>
      <diagonal/>
    </border>
    <border diagonalUp="false" diagonalDown="false">
      <left/>
      <right style="thin">
        <color rgb="FFE4E4E4"/>
      </right>
      <top style="thin">
        <color rgb="FFE4E4E4"/>
      </top>
      <bottom/>
      <diagonal/>
    </border>
    <border diagonalUp="false" diagonalDown="false">
      <left style="thin">
        <color rgb="FFE4E4E4"/>
      </left>
      <right/>
      <top/>
      <bottom/>
      <diagonal/>
    </border>
    <border diagonalUp="false" diagonalDown="false">
      <left/>
      <right style="thin">
        <color rgb="FFE4E4E4"/>
      </right>
      <top/>
      <bottom/>
      <diagonal/>
    </border>
    <border diagonalUp="false" diagonalDown="false">
      <left style="thin">
        <color rgb="FFE4E4E4"/>
      </left>
      <right/>
      <top style="thin">
        <color rgb="FFE4E4E4"/>
      </top>
      <bottom style="thin">
        <color rgb="FFE4E4E4"/>
      </bottom>
      <diagonal/>
    </border>
    <border diagonalUp="false" diagonalDown="false">
      <left style="thin">
        <color rgb="FFE4E4E4"/>
      </left>
      <right style="thin">
        <color theme="0" tint="-0.05"/>
      </right>
      <top/>
      <bottom style="thin">
        <color theme="0" tint="-0.05"/>
      </bottom>
      <diagonal/>
    </border>
    <border diagonalUp="false" diagonalDown="false">
      <left style="thin">
        <color theme="0" tint="-0.05"/>
      </left>
      <right style="thin">
        <color theme="0" tint="-0.05"/>
      </right>
      <top style="thin">
        <color theme="0" tint="-0.05"/>
      </top>
      <bottom style="thin">
        <color theme="0" tint="-0.05"/>
      </bottom>
      <diagonal/>
    </border>
    <border diagonalUp="false" diagonalDown="false">
      <left style="thin">
        <color rgb="FFE4E4E4"/>
      </left>
      <right style="thin">
        <color theme="0" tint="-0.05"/>
      </right>
      <top style="thin">
        <color theme="0" tint="-0.05"/>
      </top>
      <bottom style="thin">
        <color theme="0" tint="-0.05"/>
      </bottom>
      <diagonal/>
    </border>
    <border diagonalUp="false" diagonalDown="false">
      <left style="thin">
        <color theme="0" tint="-0.05"/>
      </left>
      <right/>
      <top style="thin">
        <color theme="0" tint="-0.05"/>
      </top>
      <bottom style="thin">
        <color theme="0" tint="-0.05"/>
      </bottom>
      <diagonal/>
    </border>
    <border diagonalUp="false" diagonalDown="false">
      <left style="thin">
        <color rgb="FFE4E4E4"/>
      </left>
      <right style="thin">
        <color theme="0" tint="-0.05"/>
      </right>
      <top style="thin">
        <color theme="0" tint="-0.05"/>
      </top>
      <bottom/>
      <diagonal/>
    </border>
    <border diagonalUp="false" diagonalDown="false">
      <left style="thin">
        <color rgb="FFE4E4E4"/>
      </left>
      <right style="thin">
        <color theme="0" tint="-0.05"/>
      </right>
      <top/>
      <bottom/>
      <diagonal/>
    </border>
    <border diagonalUp="false" diagonalDown="false">
      <left/>
      <right/>
      <top style="thin">
        <color rgb="FFE4E4E4"/>
      </top>
      <bottom style="thin">
        <color rgb="FFE4E4E4"/>
      </bottom>
      <diagonal/>
    </border>
    <border diagonalUp="false" diagonalDown="false">
      <left/>
      <right style="thin">
        <color rgb="FFE4E4E4"/>
      </right>
      <top style="thin">
        <color rgb="FFE4E4E4"/>
      </top>
      <bottom style="thin">
        <color rgb="FFE4E4E4"/>
      </bottom>
      <diagonal/>
    </border>
    <border diagonalUp="false" diagonalDown="false">
      <left style="thin">
        <color rgb="FFE4E4E4"/>
      </left>
      <right style="thin">
        <color theme="0" tint="-0.05"/>
      </right>
      <top style="thin">
        <color rgb="FFE4E4E4"/>
      </top>
      <bottom style="thin">
        <color rgb="FFE4E4E4"/>
      </bottom>
      <diagonal/>
    </border>
    <border diagonalUp="false" diagonalDown="false">
      <left style="thin">
        <color theme="0" tint="-0.05"/>
      </left>
      <right style="thin">
        <color theme="0" tint="-0.05"/>
      </right>
      <top style="thin">
        <color rgb="FFE4E4E4"/>
      </top>
      <bottom style="thin">
        <color rgb="FFE4E4E4"/>
      </bottom>
      <diagonal/>
    </border>
    <border diagonalUp="false" diagonalDown="false">
      <left style="thin">
        <color theme="0" tint="-0.05"/>
      </left>
      <right style="thin">
        <color rgb="FFE4E4E4"/>
      </right>
      <top style="thin">
        <color rgb="FFE4E4E4"/>
      </top>
      <bottom style="thin">
        <color rgb="FFE4E4E4"/>
      </bottom>
      <diagonal/>
    </border>
    <border diagonalUp="false" diagonalDown="false">
      <left style="thin">
        <color rgb="FFE4E4E4"/>
      </left>
      <right/>
      <top/>
      <bottom style="thin">
        <color rgb="FFE4E4E4"/>
      </bottom>
      <diagonal/>
    </border>
    <border diagonalUp="false" diagonalDown="false">
      <left/>
      <right/>
      <top/>
      <bottom style="thin">
        <color rgb="FFE4E4E4"/>
      </bottom>
      <diagonal/>
    </border>
    <border diagonalUp="false" diagonalDown="false">
      <left/>
      <right style="thin">
        <color rgb="FFE4E4E4"/>
      </right>
      <top/>
      <bottom style="thin">
        <color rgb="FFE4E4E4"/>
      </bottom>
      <diagonal/>
    </border>
    <border diagonalUp="false" diagonalDown="false">
      <left/>
      <right/>
      <top style="thin">
        <color rgb="FFE4E4E4"/>
      </top>
      <bottom/>
      <diagonal/>
    </border>
    <border diagonalUp="false" diagonalDown="false">
      <left style="thin">
        <color theme="0" tint="-0.05"/>
      </left>
      <right/>
      <top/>
      <bottom style="thin">
        <color theme="0" tint="-0.05"/>
      </bottom>
      <diagonal/>
    </border>
    <border diagonalUp="false" diagonalDown="false">
      <left/>
      <right style="thin">
        <color rgb="FFE4E4E4"/>
      </right>
      <top/>
      <bottom style="thin">
        <color theme="0" tint="-0.05"/>
      </bottom>
      <diagonal/>
    </border>
    <border diagonalUp="false" diagonalDown="false">
      <left style="thin">
        <color rgb="FFE4E4E4"/>
      </left>
      <right style="thin">
        <color rgb="FFE4E4E4"/>
      </right>
      <top/>
      <bottom style="thin">
        <color theme="0" tint="-0.05"/>
      </bottom>
      <diagonal/>
    </border>
    <border diagonalUp="false" diagonalDown="false">
      <left style="thin">
        <color theme="0" tint="-0.05"/>
      </left>
      <right style="thin">
        <color rgb="FFE4E4E4"/>
      </right>
      <top style="thin">
        <color theme="0" tint="-0.05"/>
      </top>
      <bottom style="thin">
        <color theme="0" tint="-0.05"/>
      </bottom>
      <diagonal/>
    </border>
    <border diagonalUp="false" diagonalDown="false">
      <left style="thin">
        <color rgb="FFE4E4E4"/>
      </left>
      <right style="thin">
        <color theme="0" tint="-0.05"/>
      </right>
      <top style="thin">
        <color theme="0" tint="-0.05"/>
      </top>
      <bottom style="thin">
        <color rgb="FFE4E4E4"/>
      </bottom>
      <diagonal/>
    </border>
    <border diagonalUp="false" diagonalDown="false">
      <left style="thin">
        <color theme="0" tint="-0.05"/>
      </left>
      <right style="thin">
        <color theme="0" tint="-0.05"/>
      </right>
      <top style="thin">
        <color theme="0" tint="-0.05"/>
      </top>
      <bottom style="thin">
        <color rgb="FFE4E4E4"/>
      </bottom>
      <diagonal/>
    </border>
    <border diagonalUp="false" diagonalDown="false">
      <left style="thin">
        <color theme="0" tint="-0.05"/>
      </left>
      <right style="thin">
        <color rgb="FFE4E4E4"/>
      </right>
      <top style="thin">
        <color theme="0" tint="-0.05"/>
      </top>
      <bottom style="thin">
        <color rgb="FFE4E4E4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 diagonalUp="false" diagonalDown="false">
      <left style="thin">
        <color rgb="FF993300"/>
      </left>
      <right style="thin">
        <color rgb="FF993300"/>
      </right>
      <top/>
      <bottom/>
      <diagonal/>
    </border>
    <border diagonalUp="false" diagonalDown="false">
      <left style="thin">
        <color rgb="FF993300"/>
      </left>
      <right style="thin">
        <color rgb="FF993300"/>
      </right>
      <top style="thin">
        <color rgb="FF993300"/>
      </top>
      <bottom/>
      <diagonal/>
    </border>
    <border diagonalUp="false" diagonalDown="false">
      <left style="thin">
        <color rgb="FF993300"/>
      </left>
      <right/>
      <top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3" borderId="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3" borderId="3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4" borderId="4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3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1" fillId="3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4" xf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5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3" borderId="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2" borderId="4" xfId="0" applyFont="true" applyBorder="true" applyAlignment="true" applyProtection="true">
      <alignment horizontal="left" vertical="top" textRotation="0" wrapText="false" indent="0" shrinkToFit="true"/>
      <protection locked="true" hidden="false"/>
    </xf>
    <xf numFmtId="164" fontId="16" fillId="3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3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7" fillId="3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6" borderId="0" xfId="0" applyFont="true" applyBorder="true" applyAlignment="true" applyProtection="true">
      <alignment horizontal="left" vertical="bottom" textRotation="9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6" fillId="3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1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7" borderId="1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7" fillId="7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7" borderId="1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1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7" fillId="8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8" borderId="1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8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8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8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1" fillId="3" borderId="1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8" fillId="0" borderId="13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1" fillId="3" borderId="1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6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6" borderId="0" xfId="0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11" fillId="3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1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19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1" fillId="3" borderId="1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2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1" fillId="3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3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5" borderId="4" xfId="0" applyFont="true" applyBorder="true" applyAlignment="true" applyProtection="true">
      <alignment horizontal="left" vertical="bottom" textRotation="0" wrapText="false" indent="0" shrinkToFit="true"/>
      <protection locked="true" hidden="false"/>
    </xf>
    <xf numFmtId="164" fontId="24" fillId="5" borderId="9" xfId="0" applyFont="true" applyBorder="true" applyAlignment="true" applyProtection="true">
      <alignment horizontal="left" vertical="bottom" textRotation="0" wrapText="false" indent="0" shrinkToFit="true"/>
      <protection locked="true" hidden="false"/>
    </xf>
    <xf numFmtId="164" fontId="11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5" borderId="4" xfId="0" applyFont="true" applyBorder="true" applyAlignment="true" applyProtection="true">
      <alignment horizontal="left" vertical="bottom" textRotation="0" wrapText="true" indent="0" shrinkToFit="true"/>
      <protection locked="true" hidden="false"/>
    </xf>
    <xf numFmtId="164" fontId="24" fillId="5" borderId="1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24" fillId="5" borderId="7" xfId="0" applyFont="true" applyBorder="true" applyAlignment="true" applyProtection="true">
      <alignment horizontal="left" vertical="bottom" textRotation="0" wrapText="true" indent="0" shrinkToFit="true"/>
      <protection locked="true" hidden="false"/>
    </xf>
    <xf numFmtId="164" fontId="24" fillId="5" borderId="0" xfId="0" applyFont="true" applyBorder="false" applyAlignment="true" applyProtection="true">
      <alignment horizontal="left" vertical="bottom" textRotation="0" wrapText="false" indent="0" shrinkToFit="true"/>
      <protection locked="true" hidden="false"/>
    </xf>
    <xf numFmtId="164" fontId="24" fillId="5" borderId="0" xfId="0" applyFont="true" applyBorder="true" applyAlignment="true" applyProtection="true">
      <alignment horizontal="left" vertical="bottom" textRotation="0" wrapText="false" indent="0" shrinkToFit="true"/>
      <protection locked="true" hidden="false"/>
    </xf>
    <xf numFmtId="164" fontId="11" fillId="5" borderId="8" xfId="0" applyFont="true" applyBorder="true" applyAlignment="true" applyProtection="true">
      <alignment horizontal="left" vertical="bottom" textRotation="0" wrapText="false" indent="0" shrinkToFit="true"/>
      <protection locked="true" hidden="false"/>
    </xf>
    <xf numFmtId="164" fontId="11" fillId="2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5" borderId="4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24" fillId="5" borderId="9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24" fillId="5" borderId="8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11" fillId="2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16" xfId="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11" fillId="2" borderId="2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16" xf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5" fillId="4" borderId="9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9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9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9" borderId="2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9" borderId="2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9" borderId="3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9" borderId="3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9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2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1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1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1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11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7" fillId="1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1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0" fillId="1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31" fillId="12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2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11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0" fillId="11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7" fillId="12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1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12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1" fillId="1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0" fillId="12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0" fillId="1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7" fillId="2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2" borderId="37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3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2" borderId="38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34" fillId="2" borderId="37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34" fillId="2" borderId="39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32" fillId="2" borderId="37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32" fillId="2" borderId="37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5" fillId="0" borderId="37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32" fillId="13" borderId="37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32" fillId="2" borderId="0" xfId="22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0" fontId="5" fillId="13" borderId="37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5" fillId="13" borderId="37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6" fontId="32" fillId="13" borderId="37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37" fillId="2" borderId="37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32" fillId="2" borderId="38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32" fillId="2" borderId="4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34" fillId="2" borderId="37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34" fillId="2" borderId="37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38" fillId="2" borderId="37" xfId="22" applyFont="true" applyBorder="true" applyAlignment="true" applyProtection="true">
      <alignment horizontal="right" vertical="top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_Лист1" xfId="22"/>
    <cellStyle name="*unknown*" xfId="20" builtinId="8"/>
  </cellStyles>
  <dxfs count="70">
    <dxf>
      <font>
        <color rgb="FF984807"/>
      </font>
    </dxf>
    <dxf>
      <font>
        <color rgb="FFFFFFFF"/>
      </font>
      <fill>
        <patternFill>
          <bgColor theme="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3366FF"/>
        </patternFill>
      </fill>
    </dxf>
    <dxf>
      <font>
        <color rgb="FFFFFF00"/>
      </font>
      <fill>
        <patternFill>
          <bgColor rgb="FF008000"/>
        </patternFill>
      </fill>
    </dxf>
    <dxf>
      <font>
        <name val="Arial Cyr"/>
        <charset val="204"/>
        <family val="0"/>
      </font>
    </dxf>
    <dxf>
      <font>
        <color rgb="FF000000"/>
      </font>
      <fill>
        <patternFill>
          <bgColor theme="9" tint="0.3999"/>
        </patternFill>
      </fill>
    </dxf>
    <dxf>
      <font>
        <color rgb="FF000000"/>
      </font>
      <fill>
        <patternFill>
          <bgColor theme="9" tint="0.3999"/>
        </patternFill>
      </fill>
    </dxf>
    <dxf>
      <font>
        <color rgb="FFF3F0F0"/>
      </font>
      <fill>
        <patternFill>
          <bgColor rgb="FFF3F0F0"/>
        </patternFill>
      </fill>
    </dxf>
    <dxf>
      <font>
        <color rgb="FF000000"/>
      </font>
      <fill>
        <patternFill>
          <bgColor theme="9" tint="0.3999"/>
        </patternFill>
      </fill>
    </dxf>
    <dxf>
      <font>
        <color rgb="FF984807"/>
      </font>
    </dxf>
    <dxf>
      <font>
        <color rgb="FF000000"/>
      </font>
      <fill>
        <patternFill>
          <bgColor theme="9" tint="0.3999"/>
        </patternFill>
      </fill>
    </dxf>
    <dxf>
      <font>
        <color rgb="FFFFFFFF"/>
      </font>
      <fill>
        <patternFill>
          <bgColor theme="9" tint="0.3999"/>
        </patternFill>
      </fill>
    </dxf>
    <dxf>
      <font>
        <color rgb="FF000000"/>
      </font>
      <fill>
        <patternFill>
          <bgColor theme="9" tint="0.3999"/>
        </patternFill>
      </fill>
    </dxf>
    <dxf>
      <font>
        <color rgb="FF000000"/>
      </font>
      <fill>
        <patternFill>
          <bgColor theme="9" tint="0.3999"/>
        </patternFill>
      </fill>
    </dxf>
    <dxf>
      <font>
        <color rgb="FF000000"/>
      </font>
      <fill>
        <patternFill>
          <bgColor theme="9" tint="0.3999"/>
        </patternFill>
      </fill>
    </dxf>
    <dxf>
      <font>
        <color rgb="FF984807"/>
      </font>
    </dxf>
    <dxf>
      <font>
        <color rgb="FF984807"/>
      </font>
    </dxf>
    <dxf>
      <font>
        <color rgb="FF000000"/>
      </font>
      <fill>
        <patternFill>
          <bgColor theme="9" tint="0.3999"/>
        </patternFill>
      </fill>
    </dxf>
    <dxf>
      <font>
        <color rgb="FF000000"/>
      </font>
      <fill>
        <patternFill>
          <bgColor theme="9" tint="0.3999"/>
        </patternFill>
      </fill>
    </dxf>
    <dxf>
      <font>
        <color rgb="FF000000"/>
      </font>
      <fill>
        <patternFill>
          <bgColor theme="9" tint="0.3999"/>
        </patternFill>
      </fill>
    </dxf>
    <dxf>
      <font>
        <color rgb="FF000000"/>
      </font>
      <fill>
        <patternFill>
          <bgColor theme="9" tint="0.3999"/>
        </patternFill>
      </fill>
    </dxf>
    <dxf>
      <font>
        <color rgb="FF000000"/>
      </font>
      <fill>
        <patternFill>
          <bgColor theme="9" tint="0.3999"/>
        </patternFill>
      </fill>
    </dxf>
    <dxf>
      <font>
        <color rgb="FF000000"/>
      </font>
      <fill>
        <patternFill>
          <bgColor theme="9" tint="0.3999"/>
        </patternFill>
      </fill>
    </dxf>
    <dxf>
      <font>
        <color rgb="FF000000"/>
      </font>
      <fill>
        <patternFill>
          <bgColor theme="0"/>
        </patternFill>
      </fill>
    </dxf>
    <dxf>
      <font>
        <color rgb="FF000000"/>
      </font>
    </dxf>
    <dxf>
      <font>
        <color rgb="FFFFFFFF"/>
      </font>
    </dxf>
    <dxf>
      <fill>
        <patternFill>
          <bgColor rgb="FFD28C62"/>
        </patternFill>
      </fill>
    </dxf>
    <dxf>
      <fill>
        <patternFill>
          <bgColor rgb="FFD28C62"/>
        </patternFill>
      </fill>
    </dxf>
    <dxf>
      <fill>
        <patternFill>
          <bgColor rgb="FFD28C62"/>
        </patternFill>
      </fill>
    </dxf>
    <dxf>
      <fill>
        <patternFill>
          <bgColor rgb="FFD28C62"/>
        </patternFill>
      </fill>
    </dxf>
    <dxf>
      <font>
        <name val="Cambria"/>
        <charset val="1"/>
        <family val="0"/>
        <color rgb="FFF3F0F0"/>
      </font>
    </dxf>
    <dxf>
      <font>
        <name val="Cambria"/>
        <charset val="1"/>
        <family val="0"/>
        <color rgb="FFF3F0F0"/>
      </font>
    </dxf>
    <dxf>
      <fill>
        <patternFill>
          <bgColor rgb="FF339966"/>
        </patternFill>
      </fill>
    </dxf>
    <dxf>
      <fill>
        <patternFill>
          <bgColor rgb="FF3366FF"/>
        </patternFill>
      </fill>
    </dxf>
    <dxf>
      <fill>
        <patternFill>
          <bgColor rgb="FFFF0000"/>
        </patternFill>
      </fill>
    </dxf>
    <dxf>
      <font>
        <color rgb="FF00B050"/>
      </font>
      <fill>
        <patternFill>
          <bgColor rgb="FFFFCC66"/>
        </patternFill>
      </fill>
    </dxf>
    <dxf>
      <font>
        <color rgb="FFF2F2F2"/>
      </font>
      <fill>
        <patternFill>
          <bgColor theme="1"/>
        </patternFill>
      </fill>
    </dxf>
    <dxf>
      <font>
        <color rgb="FF00B050"/>
      </font>
      <fill>
        <patternFill>
          <bgColor rgb="FFFFCC66"/>
        </patternFill>
      </fill>
    </dxf>
    <dxf>
      <font>
        <color rgb="FFF2F2F2"/>
      </font>
      <fill>
        <patternFill>
          <bgColor theme="1"/>
        </patternFill>
      </fill>
    </dxf>
    <dxf>
      <font>
        <color rgb="FFFFFF00"/>
      </font>
      <fill>
        <patternFill>
          <bgColor rgb="FF008000"/>
        </patternFill>
      </fill>
    </dxf>
    <dxf>
      <fill>
        <patternFill>
          <bgColor rgb="FF3366FF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D28C62"/>
        </patternFill>
      </fill>
    </dxf>
    <dxf>
      <font>
        <color rgb="FFFFFF00"/>
      </font>
      <fill>
        <patternFill>
          <bgColor rgb="FF008000"/>
        </patternFill>
      </fill>
    </dxf>
    <dxf>
      <fill>
        <patternFill>
          <bgColor rgb="FF3366F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00B050"/>
      </font>
      <fill>
        <patternFill>
          <bgColor rgb="FFFFCC66"/>
        </patternFill>
      </fill>
    </dxf>
    <dxf>
      <font>
        <color rgb="FFF2F2F2"/>
      </font>
      <fill>
        <patternFill>
          <bgColor theme="1"/>
        </patternFill>
      </fill>
    </dxf>
    <dxf>
      <font>
        <color rgb="FFFFFF00"/>
      </font>
      <fill>
        <patternFill>
          <bgColor rgb="FF008000"/>
        </patternFill>
      </fill>
    </dxf>
    <dxf>
      <fill>
        <patternFill>
          <bgColor rgb="FF3366FF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 tint="-0.35"/>
        </patternFill>
      </fill>
    </dxf>
    <dxf>
      <font>
        <name val="Cambria"/>
        <charset val="1"/>
        <family val="0"/>
        <color rgb="FFF3F0F0"/>
      </font>
    </dxf>
    <dxf>
      <fill>
        <patternFill>
          <bgColor rgb="FFD28C62"/>
        </patternFill>
      </fill>
    </dxf>
    <dxf>
      <fill>
        <patternFill>
          <bgColor rgb="FFD28C62"/>
        </patternFill>
      </fill>
    </dxf>
    <dxf>
      <font>
        <name val="Cambria"/>
        <charset val="1"/>
        <family val="0"/>
        <color rgb="FFF3F0F0"/>
      </font>
    </dxf>
    <dxf>
      <font>
        <name val="Cambria"/>
        <charset val="1"/>
        <family val="0"/>
        <color rgb="FFF3F0F0"/>
      </font>
    </dxf>
    <dxf>
      <font>
        <name val="Cambria"/>
        <charset val="1"/>
        <family val="0"/>
        <color rgb="FFF3F0F0"/>
      </font>
    </dxf>
    <dxf>
      <font>
        <color rgb="FFFFFFFF"/>
      </font>
    </dxf>
    <dxf/>
    <dxf>
      <font>
        <name val="Cambria"/>
        <charset val="1"/>
        <family val="0"/>
        <color rgb="FFF3F0F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00B050"/>
      </font>
      <fill>
        <patternFill>
          <bgColor rgb="FFFFCC66"/>
        </patternFill>
      </fill>
    </dxf>
    <dxf>
      <font>
        <color rgb="FFF2F2F2"/>
      </font>
      <fill>
        <patternFill>
          <bgColor theme="1"/>
        </patternFill>
      </fill>
    </dxf>
    <dxf>
      <font>
        <b val="0"/>
        <i val="1"/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84807"/>
      <rgbColor rgb="FF800080"/>
      <rgbColor rgb="FF00B050"/>
      <rgbColor rgb="FFC0C0C0"/>
      <rgbColor rgb="FF808080"/>
      <rgbColor rgb="FF9999FF"/>
      <rgbColor rgb="FF993366"/>
      <rgbColor rgb="FFF2F2F2"/>
      <rgbColor rgb="FFF3F0F0"/>
      <rgbColor rgb="FF660066"/>
      <rgbColor rgb="FFD28C62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E4E4E4"/>
      <rgbColor rgb="FFF8ED7F"/>
      <rgbColor rgb="FF99CCFF"/>
      <rgbColor rgb="FFFF99CC"/>
      <rgbColor rgb="FFCC99FF"/>
      <rgbColor rgb="FFFAC090"/>
      <rgbColor rgb="FF3366FF"/>
      <rgbColor rgb="FF25A78F"/>
      <rgbColor rgb="FF99CC00"/>
      <rgbColor rgb="FFFFCC66"/>
      <rgbColor rgb="FFFF9900"/>
      <rgbColor rgb="FFFF6600"/>
      <rgbColor rgb="FF4A83C7"/>
      <rgbColor rgb="FFA6A6A6"/>
      <rgbColor rgb="FF003366"/>
      <rgbColor rgb="FF339966"/>
      <rgbColor rgb="FF003300"/>
      <rgbColor rgb="FF262626"/>
      <rgbColor rgb="FF993300"/>
      <rgbColor rgb="FF7030A0"/>
      <rgbColor rgb="FF333399"/>
      <rgbColor rgb="FF2E2E2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ctrlProps/ctrlProps2.xml><?xml version="1.0" encoding="utf-8"?>
<formControlPr xmlns="http://schemas.microsoft.com/office/spreadsheetml/2009/9/main" objectType="CheckBox" checked="Checked" autoLine="false" print="true" lockText="1" noThreeD="1"/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28440</xdr:colOff>
      <xdr:row>0</xdr:row>
      <xdr:rowOff>47520</xdr:rowOff>
    </xdr:from>
    <xdr:to>
      <xdr:col>2</xdr:col>
      <xdr:colOff>380160</xdr:colOff>
      <xdr:row>2</xdr:row>
      <xdr:rowOff>37440</xdr:rowOff>
    </xdr:to>
    <xdr:pic>
      <xdr:nvPicPr>
        <xdr:cNvPr id="1" name="Рисунок 1"/>
        <xdr:cNvPicPr/>
      </xdr:nvPicPr>
      <xdr:blipFill>
        <a:blip r:embed="rId1"/>
        <a:stretch/>
      </xdr:blipFill>
      <xdr:spPr>
        <a:xfrm>
          <a:off x="28440" y="47520"/>
          <a:ext cx="1137240" cy="1422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2" name="Прямоугольный треугольник 1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3" name="Прямоугольный треугольник 2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4" name="Прямоугольный треугольник 3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5" name="Прямоугольный треугольник 4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6" name="Прямоугольный треугольник 5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7" name="Прямоугольный треугольник 6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8" name="Прямоугольный треугольник 7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9" name="Прямоугольный треугольник 8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10" name="Прямоугольный треугольник 9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11" name="Прямоугольный треугольник 10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12" name="Прямоугольный треугольник 11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13" name="Прямоугольный треугольник 12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14" name="Прямоугольный треугольник 13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15" name="Прямоугольный треугольник 14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16" name="Прямоугольный треугольник 15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17" name="Прямоугольный треугольник 16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18" name="Прямоугольный треугольник 17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19" name="Прямоугольный треугольник 18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20" name="Прямоугольный треугольник 19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0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21" name="Прямоугольный треугольник 20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0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22" name="Прямоугольный треугольник 21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0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23" name="Прямоугольный треугольник 22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0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24" name="Прямоугольный треугольник 23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0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25" name="Прямоугольный треугольник 24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0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26" name="Прямоугольный треугольник 25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27" name="Прямоугольный треугольник 26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28" name="Прямоугольный треугольник 27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29" name="Прямоугольный треугольник 28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30" name="Прямоугольный треугольник 29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31" name="Прямоугольный треугольник 30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32" name="Прямоугольный треугольник 1471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33" name="Прямоугольный треугольник 1472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34" name="Прямоугольный треугольник 1473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35" name="Прямоугольный треугольник 1474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36" name="Прямоугольный треугольник 1475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37" name="Прямоугольный треугольник 1476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38" name="Прямоугольный треугольник 1477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39" name="Прямоугольный треугольник 1478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40" name="Прямоугольный треугольник 1480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41" name="Прямоугольный треугольник 1481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42" name="Прямоугольный треугольник 1482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43" name="Прямоугольный треугольник 1483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44" name="Прямоугольный треугольник 1484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45" name="Прямоугольный треугольник 1485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46" name="Прямоугольный треугольник 1486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47" name="Прямоугольный треугольник 1487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48" name="Прямоугольный треугольник 1488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49" name="Прямоугольный треугольник 1489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50" name="Прямоугольный треугольник 1490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00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51" name="Прямоугольный треугольник 1491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00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52" name="Прямоугольный треугольник 1492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00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53" name="Прямоугольный треугольник 1493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00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54" name="Прямоугольный треугольник 1494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00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55" name="Прямоугольный треугольник 1495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00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56" name="Прямоугольный треугольник 1496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57" name="Прямоугольный треугольник 1497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58" name="Прямоугольный треугольник 1498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59" name="Прямоугольный треугольник 1499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60" name="Прямоугольный треугольник 1500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61" name="Прямоугольный треугольник 1501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ff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62" name="Прямоугольный треугольник 1502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63" name="Прямоугольный треугольник 1087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64" name="Прямоугольный треугольник 1088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65" name="Прямоугольный треугольник 1089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66" name="Прямоугольный треугольник 1090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67" name="Прямоугольный треугольник 1091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ff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68" name="Прямоугольный треугольник 1092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69" name="Прямоугольный треугольник 1093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70" name="Прямоугольный треугольник 1094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71" name="Прямоугольный треугольник 1095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72" name="Прямоугольный треугольник 1096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73" name="Прямоугольный треугольник 1097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ffff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74" name="Прямоугольный треугольник 1098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75" name="Прямоугольный треугольник 1099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76" name="Прямоугольный треугольник 1100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77" name="Прямоугольный треугольник 1101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78" name="Прямоугольный треугольник 1102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79" name="Прямоугольный треугольник 1103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ff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80" name="Прямоугольный треугольник 1104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81" name="Прямоугольный треугольник 1105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82" name="Прямоугольный треугольник 1106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83" name="Прямоугольный треугольник 1107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84" name="Прямоугольный треугольник 1108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85" name="Прямоугольный треугольник 1109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00ff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86" name="Прямоугольный треугольник 1110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8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87" name="Прямоугольный треугольник 1111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8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88" name="Прямоугольный треугольник 1112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8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89" name="Прямоугольный треугольник 1113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8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90" name="Прямоугольный треугольник 1115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8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91" name="Прямоугольный треугольник 1116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800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92" name="Прямоугольный треугольник 1117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0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93" name="Прямоугольный треугольник 1118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0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94" name="Прямоугольный треугольник 1503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0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95" name="Прямоугольный треугольник 1504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0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96" name="Прямоугольный треугольник 1505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0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97" name="Прямоугольный треугольник 1506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0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98" name="Прямоугольный треугольник 1507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0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99" name="Прямоугольный треугольник 1508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0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100" name="Прямоугольный треугольник 1509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0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101" name="Прямоугольный треугольник 1510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0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102" name="Прямоугольный треугольник 1511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0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103" name="Прямоугольный треугольник 1512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0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104" name="Прямоугольный треугольник 1513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8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105" name="Прямоугольный треугольник 1514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8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106" name="Прямоугольный треугольник 1515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8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107" name="Прямоугольный треугольник 1516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8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108" name="Прямоугольный треугольник 1517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8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109" name="Прямоугольный треугольник 1518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80800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110" name="Прямоугольный треугольник 1519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8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111" name="Прямоугольный треугольник 1520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8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112" name="Прямоугольный треугольник 1521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8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113" name="Прямоугольный треугольник 1522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8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114" name="Прямоугольный треугольник 1523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8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115" name="Прямоугольный треугольник 1524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800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116" name="Прямоугольный треугольник 1525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117" name="Прямоугольный треугольник 1526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118" name="Прямоугольный треугольник 1527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119" name="Прямоугольный треугольник 1528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120" name="Прямоугольный треугольник 1529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121" name="Прямоугольный треугольник 1530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0000ff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21</xdr:row>
      <xdr:rowOff>-360</xdr:rowOff>
    </xdr:from>
    <xdr:to>
      <xdr:col>14</xdr:col>
      <xdr:colOff>260280</xdr:colOff>
      <xdr:row>21</xdr:row>
      <xdr:rowOff>49680</xdr:rowOff>
    </xdr:to>
    <xdr:sp>
      <xdr:nvSpPr>
        <xdr:cNvPr id="122" name="Прямоугольный треугольник 1531"/>
        <xdr:cNvSpPr/>
      </xdr:nvSpPr>
      <xdr:spPr>
        <a:xfrm flipH="1" flipV="1">
          <a:off x="8195040" y="3094920"/>
          <a:ext cx="89280" cy="50040"/>
        </a:xfrm>
        <a:prstGeom prst="rtTriangle">
          <a:avLst/>
        </a:prstGeom>
        <a:solidFill>
          <a:srgbClr val="008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22</xdr:row>
      <xdr:rowOff>-360</xdr:rowOff>
    </xdr:from>
    <xdr:to>
      <xdr:col>14</xdr:col>
      <xdr:colOff>260280</xdr:colOff>
      <xdr:row>22</xdr:row>
      <xdr:rowOff>49680</xdr:rowOff>
    </xdr:to>
    <xdr:sp>
      <xdr:nvSpPr>
        <xdr:cNvPr id="123" name="Прямоугольный треугольник 1532"/>
        <xdr:cNvSpPr/>
      </xdr:nvSpPr>
      <xdr:spPr>
        <a:xfrm flipH="1" flipV="1">
          <a:off x="8195040" y="3266280"/>
          <a:ext cx="89280" cy="50040"/>
        </a:xfrm>
        <a:prstGeom prst="rtTriangle">
          <a:avLst/>
        </a:prstGeom>
        <a:solidFill>
          <a:srgbClr val="008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25</xdr:row>
      <xdr:rowOff>-360</xdr:rowOff>
    </xdr:from>
    <xdr:to>
      <xdr:col>14</xdr:col>
      <xdr:colOff>260280</xdr:colOff>
      <xdr:row>25</xdr:row>
      <xdr:rowOff>49680</xdr:rowOff>
    </xdr:to>
    <xdr:sp>
      <xdr:nvSpPr>
        <xdr:cNvPr id="124" name="Прямоугольный треугольник 1533"/>
        <xdr:cNvSpPr/>
      </xdr:nvSpPr>
      <xdr:spPr>
        <a:xfrm flipH="1" flipV="1">
          <a:off x="8195040" y="3780720"/>
          <a:ext cx="89280" cy="50040"/>
        </a:xfrm>
        <a:prstGeom prst="rtTriangle">
          <a:avLst/>
        </a:prstGeom>
        <a:solidFill>
          <a:srgbClr val="008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27</xdr:row>
      <xdr:rowOff>-360</xdr:rowOff>
    </xdr:from>
    <xdr:to>
      <xdr:col>14</xdr:col>
      <xdr:colOff>260280</xdr:colOff>
      <xdr:row>27</xdr:row>
      <xdr:rowOff>49680</xdr:rowOff>
    </xdr:to>
    <xdr:sp>
      <xdr:nvSpPr>
        <xdr:cNvPr id="125" name="Прямоугольный треугольник 1534"/>
        <xdr:cNvSpPr/>
      </xdr:nvSpPr>
      <xdr:spPr>
        <a:xfrm flipH="1" flipV="1">
          <a:off x="8195040" y="4123440"/>
          <a:ext cx="89280" cy="50040"/>
        </a:xfrm>
        <a:prstGeom prst="rtTriangle">
          <a:avLst/>
        </a:prstGeom>
        <a:solidFill>
          <a:srgbClr val="008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28</xdr:row>
      <xdr:rowOff>-360</xdr:rowOff>
    </xdr:from>
    <xdr:to>
      <xdr:col>14</xdr:col>
      <xdr:colOff>260280</xdr:colOff>
      <xdr:row>28</xdr:row>
      <xdr:rowOff>49680</xdr:rowOff>
    </xdr:to>
    <xdr:sp>
      <xdr:nvSpPr>
        <xdr:cNvPr id="126" name="Прямоугольный треугольник 1535"/>
        <xdr:cNvSpPr/>
      </xdr:nvSpPr>
      <xdr:spPr>
        <a:xfrm flipH="1" flipV="1">
          <a:off x="8195040" y="4295160"/>
          <a:ext cx="89280" cy="50040"/>
        </a:xfrm>
        <a:prstGeom prst="rtTriangle">
          <a:avLst/>
        </a:prstGeom>
        <a:solidFill>
          <a:srgbClr val="008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171000</xdr:colOff>
      <xdr:row>116</xdr:row>
      <xdr:rowOff>-360</xdr:rowOff>
    </xdr:from>
    <xdr:to>
      <xdr:col>14</xdr:col>
      <xdr:colOff>260280</xdr:colOff>
      <xdr:row>116</xdr:row>
      <xdr:rowOff>49680</xdr:rowOff>
    </xdr:to>
    <xdr:sp>
      <xdr:nvSpPr>
        <xdr:cNvPr id="127" name="Прямоугольный треугольник 1536"/>
        <xdr:cNvSpPr/>
      </xdr:nvSpPr>
      <xdr:spPr>
        <a:xfrm flipH="1" flipV="1">
          <a:off x="8195040" y="17430120"/>
          <a:ext cx="89280" cy="50040"/>
        </a:xfrm>
        <a:prstGeom prst="rtTriangle">
          <a:avLst/>
        </a:prstGeom>
        <a:solidFill>
          <a:srgbClr val="008080"/>
        </a:solidFill>
        <a:ln w="254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28440</xdr:colOff>
          <xdr:row>2</xdr:row>
          <xdr:rowOff>38160</xdr:rowOff>
        </xdr:from>
        <xdr:to>
          <xdr:col>28</xdr:col>
          <xdr:colOff>47520</xdr:colOff>
          <xdr:row>4</xdr:row>
          <xdr:rowOff>95400</xdr:rowOff>
        </xdr:to>
        <xdr:sp>
          <xdr:nvSpPr>
            <xdr:cNvPr id="1001" name="Check Box 91" descr=" " hidden="0"/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anchor="ctr">
              <a:noAutofit/>
            </a:bodyPr>
            <a:p>
              <a:r>
                <a:t> </a:t>
              </a:r>
            </a:p>
          </xdr:txBody>
        </xdr:sp>
        <xdr:clientData/>
      </xdr:twoCellAnchor>
    </mc:Choice>
  </mc:AlternateContent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www.rezonit.ru/docs/politics/" TargetMode="External"/><Relationship Id="rId3" Type="http://schemas.openxmlformats.org/officeDocument/2006/relationships/hyperlink" Target="https://www.rezonit.ru/directory/tekhnologicheskie-osobennosti-proizvodstva/" TargetMode="External"/><Relationship Id="rId4" Type="http://schemas.openxmlformats.org/officeDocument/2006/relationships/hyperlink" Target="https://www.rezonit.ru/upload/REZONIT_blank_zakaza.xls" TargetMode="External"/><Relationship Id="rId5" Type="http://schemas.openxmlformats.org/officeDocument/2006/relationships/drawing" Target="../drawings/drawing1.xml"/><Relationship Id="rId6" Type="http://schemas.openxmlformats.org/officeDocument/2006/relationships/vmlDrawing" Target="../drawings/vmlDrawing1.vml"/><Relationship Id="rId7" Type="http://schemas.openxmlformats.org/officeDocument/2006/relationships/ctrlProp" Target="../ctrlProps/ctrlProps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www.rezonit.ru/docs/politics/" TargetMode="External"/><Relationship Id="rId2" Type="http://schemas.openxmlformats.org/officeDocument/2006/relationships/hyperlink" Target="https://www.rezonit.ru/docs/soglasie-na-obrabotku-personalnykh-dannykh/" TargetMode="External"/><Relationship Id="rId3" Type="http://schemas.openxmlformats.org/officeDocument/2006/relationships/hyperlink" Target="https://www.rezonit.ru/docs/soglasie-na-poluchenie-rassylki-reklamno-informatsionnykh-materialov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K199"/>
  <sheetViews>
    <sheetView showFormulas="false" showGridLines="true" showRowColHeaders="true" showZeros="true" rightToLeft="false" tabSelected="true" showOutlineSymbols="true" defaultGridColor="true" view="normal" topLeftCell="A17" colorId="64" zoomScale="85" zoomScaleNormal="85" zoomScalePageLayoutView="100" workbookViewId="0">
      <selection pane="topLeft" activeCell="AC26" activeCellId="0" sqref="AC26"/>
    </sheetView>
  </sheetViews>
  <sheetFormatPr defaultColWidth="9.1484375" defaultRowHeight="12.75" customHeight="false" zeroHeight="false" outlineLevelRow="1" outlineLevelCol="0"/>
  <cols>
    <col collapsed="false" customWidth="true" hidden="false" outlineLevel="0" max="1" min="1" style="1" width="5.86"/>
    <col collapsed="false" customWidth="true" hidden="false" outlineLevel="0" max="2" min="2" style="1" width="5.29"/>
    <col collapsed="false" customWidth="true" hidden="false" outlineLevel="0" max="3" min="3" style="1" width="16"/>
    <col collapsed="false" customWidth="true" hidden="false" outlineLevel="0" max="4" min="4" style="1" width="12.86"/>
    <col collapsed="false" customWidth="true" hidden="false" outlineLevel="0" max="5" min="5" style="1" width="15.71"/>
    <col collapsed="false" customWidth="true" hidden="false" outlineLevel="0" max="6" min="6" style="1" width="14.42"/>
    <col collapsed="false" customWidth="true" hidden="false" outlineLevel="0" max="7" min="7" style="1" width="1.71"/>
    <col collapsed="false" customWidth="true" hidden="false" outlineLevel="0" max="8" min="8" style="1" width="2.71"/>
    <col collapsed="false" customWidth="true" hidden="false" outlineLevel="0" max="9" min="9" style="1" width="5.71"/>
    <col collapsed="false" customWidth="true" hidden="false" outlineLevel="0" max="10" min="10" style="1" width="6.14"/>
    <col collapsed="false" customWidth="true" hidden="false" outlineLevel="0" max="11" min="11" style="1" width="8.71"/>
    <col collapsed="false" customWidth="true" hidden="false" outlineLevel="0" max="12" min="12" style="1" width="5.71"/>
    <col collapsed="false" customWidth="true" hidden="false" outlineLevel="0" max="13" min="13" style="1" width="8.71"/>
    <col collapsed="false" customWidth="true" hidden="false" outlineLevel="0" max="14" min="14" style="1" width="4.29"/>
    <col collapsed="false" customWidth="true" hidden="false" outlineLevel="0" max="15" min="15" style="1" width="3.71"/>
    <col collapsed="false" customWidth="true" hidden="false" outlineLevel="0" max="16" min="16" style="1" width="4.42"/>
    <col collapsed="false" customWidth="true" hidden="false" outlineLevel="0" max="17" min="17" style="1" width="2.29"/>
    <col collapsed="false" customWidth="true" hidden="false" outlineLevel="0" max="18" min="18" style="1" width="3.71"/>
    <col collapsed="false" customWidth="true" hidden="false" outlineLevel="0" max="19" min="19" style="1" width="2.29"/>
    <col collapsed="false" customWidth="true" hidden="false" outlineLevel="0" max="20" min="20" style="1" width="3.71"/>
    <col collapsed="false" customWidth="true" hidden="false" outlineLevel="0" max="21" min="21" style="1" width="2.29"/>
    <col collapsed="false" customWidth="true" hidden="false" outlineLevel="0" max="22" min="22" style="1" width="3.71"/>
    <col collapsed="false" customWidth="true" hidden="false" outlineLevel="0" max="23" min="23" style="1" width="2.29"/>
    <col collapsed="false" customWidth="true" hidden="false" outlineLevel="0" max="24" min="24" style="1" width="3.71"/>
    <col collapsed="false" customWidth="true" hidden="false" outlineLevel="0" max="25" min="25" style="1" width="2.29"/>
    <col collapsed="false" customWidth="true" hidden="false" outlineLevel="0" max="26" min="26" style="1" width="3.71"/>
    <col collapsed="false" customWidth="true" hidden="false" outlineLevel="0" max="27" min="27" style="1" width="2.29"/>
    <col collapsed="false" customWidth="true" hidden="false" outlineLevel="0" max="28" min="28" style="1" width="3.71"/>
    <col collapsed="false" customWidth="false" hidden="false" outlineLevel="0" max="30" min="29" style="1" width="9.14"/>
    <col collapsed="false" customWidth="false" hidden="true" outlineLevel="0" max="32" min="31" style="1" width="9.14"/>
    <col collapsed="false" customWidth="true" hidden="true" outlineLevel="0" max="33" min="33" style="1" width="9.29"/>
    <col collapsed="false" customWidth="false" hidden="true" outlineLevel="0" max="34" min="34" style="1" width="9.14"/>
    <col collapsed="false" customWidth="true" hidden="true" outlineLevel="0" max="37" min="35" style="1" width="10.57"/>
    <col collapsed="false" customWidth="false" hidden="true" outlineLevel="0" max="51" min="38" style="1" width="9.14"/>
    <col collapsed="false" customWidth="false" hidden="false" outlineLevel="0" max="16384" min="52" style="1" width="9.14"/>
  </cols>
  <sheetData>
    <row r="1" customFormat="false" ht="6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6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6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customFormat="false" ht="5.25" hidden="false" customHeight="true" outlineLevel="0" collapsed="false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customFormat="false" ht="10.5" hidden="false" customHeight="tru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customFormat="false" ht="5.25" hidden="false" customHeight="true" outlineLevel="0" collapsed="false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customFormat="false" ht="12.75" hidden="false" customHeight="false" outlineLevel="0" collapsed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customFormat="false" ht="18" hidden="false" customHeight="true" outlineLevel="0" collapsed="false">
      <c r="A8" s="4" t="s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customFormat="false" ht="12" hidden="false" customHeight="true" outlineLevel="0" collapsed="false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customFormat="false" ht="13.5" hidden="false" customHeight="true" outlineLevel="1" collapsed="false">
      <c r="A10" s="6" t="s">
        <v>4</v>
      </c>
      <c r="B10" s="6"/>
      <c r="C10" s="6"/>
      <c r="D10" s="6"/>
      <c r="E10" s="6"/>
      <c r="F10" s="6"/>
      <c r="G10" s="6"/>
      <c r="H10" s="6"/>
      <c r="I10" s="7" t="s">
        <v>5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customFormat="false" ht="13.5" hidden="false" customHeight="true" outlineLevel="1" collapsed="false">
      <c r="A11" s="8" t="s">
        <v>6</v>
      </c>
      <c r="B11" s="8"/>
      <c r="C11" s="8"/>
      <c r="D11" s="8"/>
      <c r="E11" s="8"/>
      <c r="F11" s="8"/>
      <c r="G11" s="8"/>
      <c r="H11" s="8"/>
      <c r="I11" s="9" t="s">
        <v>7</v>
      </c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1"/>
      <c r="AI11" s="1" t="s">
        <v>8</v>
      </c>
      <c r="AJ11" s="12" t="s">
        <v>7</v>
      </c>
      <c r="AK11" s="12" t="s">
        <v>9</v>
      </c>
      <c r="AL11" s="12" t="s">
        <v>10</v>
      </c>
    </row>
    <row r="12" customFormat="false" ht="13.5" hidden="false" customHeight="true" outlineLevel="1" collapsed="false">
      <c r="A12" s="8" t="str">
        <f aca="false">IF($I$11&lt;&gt;"Физическое лицо","Наименование плательщика (если отличается от заказчика)","ФИО плательщика (если отличается от заказчика)")</f>
        <v>Наименование плательщика (если отличается от заказчика)</v>
      </c>
      <c r="B12" s="8"/>
      <c r="C12" s="8"/>
      <c r="D12" s="8"/>
      <c r="E12" s="8"/>
      <c r="F12" s="8"/>
      <c r="G12" s="8"/>
      <c r="H12" s="8"/>
      <c r="I12" s="11" t="s">
        <v>5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customFormat="false" ht="13.5" hidden="false" customHeight="true" outlineLevel="1" collapsed="false">
      <c r="A13" s="8" t="str">
        <f aca="false">IF($I$11="Физическое лицо","",IF($I$11="Индивидуальный предприниматель","ИНН","ИНН/КПП"))</f>
        <v>ИНН/КПП</v>
      </c>
      <c r="B13" s="8"/>
      <c r="C13" s="8"/>
      <c r="D13" s="8"/>
      <c r="E13" s="8"/>
      <c r="F13" s="8"/>
      <c r="G13" s="8"/>
      <c r="H13" s="8"/>
      <c r="I13" s="11" t="s">
        <v>11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customFormat="false" ht="13.5" hidden="false" customHeight="true" outlineLevel="1" collapsed="false">
      <c r="A14" s="8" t="str">
        <f aca="false">IF(OR($I$11="Юридическое лицо",$I$11="Индивидуальный предприниматель",I$11="необходимо заполнить                                            ˅"),"Страна, регион","")</f>
        <v>Страна, регион</v>
      </c>
      <c r="B14" s="8"/>
      <c r="C14" s="8"/>
      <c r="D14" s="8"/>
      <c r="E14" s="8"/>
      <c r="F14" s="8"/>
      <c r="G14" s="8"/>
      <c r="H14" s="8"/>
      <c r="I14" s="11" t="s">
        <v>12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customFormat="false" ht="13.5" hidden="false" customHeight="true" outlineLevel="1" collapsed="false">
      <c r="A15" s="8" t="s">
        <v>13</v>
      </c>
      <c r="B15" s="8"/>
      <c r="C15" s="8"/>
      <c r="D15" s="8"/>
      <c r="E15" s="8"/>
      <c r="F15" s="8"/>
      <c r="G15" s="8"/>
      <c r="H15" s="8"/>
      <c r="I15" s="9" t="s">
        <v>14</v>
      </c>
      <c r="J15" s="9"/>
      <c r="K15" s="9"/>
      <c r="L15" s="9"/>
      <c r="M15" s="9"/>
      <c r="N15" s="9"/>
      <c r="O15" s="9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1"/>
      <c r="AI15" s="1" t="s">
        <v>8</v>
      </c>
      <c r="AJ15" s="12" t="s">
        <v>14</v>
      </c>
      <c r="AK15" s="12" t="s">
        <v>15</v>
      </c>
      <c r="AL15" s="1" t="s">
        <v>16</v>
      </c>
      <c r="AM15" s="1" t="s">
        <v>17</v>
      </c>
    </row>
    <row r="16" customFormat="false" ht="13.5" hidden="false" customHeight="true" outlineLevel="1" collapsed="false">
      <c r="A16" s="8" t="str">
        <f aca="false">IF((OR($I$15="самовывоз из офиса в Зеленограде",$I$15="самовывоз из офиса в Санкт-Петербурге",$I$15="самовывоз из офиса в Екатеринбурге")),"","Вид доставки")</f>
        <v>Вид доставки</v>
      </c>
      <c r="B16" s="8"/>
      <c r="C16" s="8"/>
      <c r="D16" s="8"/>
      <c r="E16" s="8"/>
      <c r="F16" s="8"/>
      <c r="G16" s="8"/>
      <c r="H16" s="8"/>
      <c r="I16" s="9" t="s">
        <v>18</v>
      </c>
      <c r="J16" s="9"/>
      <c r="K16" s="9"/>
      <c r="L16" s="9"/>
      <c r="M16" s="9"/>
      <c r="N16" s="9"/>
      <c r="O16" s="9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1"/>
      <c r="AI16" s="1" t="str">
        <f aca="false">IF(OR($I$15="самовывоз из офиса в Зеленограде",$I$15="самовывоз из офиса в Санкт-Петербурге",$I$15="самовывоз из офиса в Екатеринбурге"),"","необходимо заполнить                                      ˅")</f>
        <v>необходимо заполнить                                      ˅</v>
      </c>
      <c r="AJ16" s="12" t="str">
        <f aca="false">IF(OR($I$15="самовывоз из офиса в Зеленограде",$I$15="самовывоз из офиса в Санкт-Петербурге",$I$15="самовывоз из офиса в Екатеринбурге"),"","экспресс-доставка")</f>
        <v>экспресс-доставка</v>
      </c>
      <c r="AK16" s="1" t="str">
        <f aca="false">IF(OR($I$15="самовывоз из офиса в Зеленограде",$I$15="самовывоз из офиса в Санкт-Петербурге",$I$15="самовывоз из офиса в Екатеринбурге"),"","пункт самовывоза СДЭК")</f>
        <v>пункт самовывоза СДЭК</v>
      </c>
      <c r="AL16" s="12" t="str">
        <f aca="false">IF(OR($I$15="самовывоз из офиса в Зеленограде",$I$15="самовывоз из офиса в Санкт-Петербурге",$I$15="самовывоз из офиса в Екатеринбурге"),"","доставка до филиала ТК")</f>
        <v>доставка до филиала ТК</v>
      </c>
      <c r="AM16" s="12" t="str">
        <f aca="false">IF(OR($I$15="самовывоз из офиса в Зеленограде",$I$15="самовывоз из офиса в Санкт-Петербурге",$I$15="самовывоз из офиса в Екатеринбурге"),"","Почта России")</f>
        <v>Почта России</v>
      </c>
      <c r="AN16" s="12" t="str">
        <f aca="false">IF($I$15&lt;&gt;"самовывоз","доставка в пределах МКАД (Москва)","")</f>
        <v>доставка в пределах МКАД (Москва)</v>
      </c>
      <c r="AO16" s="12" t="str">
        <f aca="false">IF($I$15&lt;&gt;"самовывоз","доставка в пределах КАД (Питер)","")</f>
        <v>доставка в пределах КАД (Питер)</v>
      </c>
    </row>
    <row r="17" customFormat="false" ht="13.5" hidden="false" customHeight="true" outlineLevel="1" collapsed="false">
      <c r="A17" s="13" t="str">
        <f aca="false">IF($I$15&lt;&gt;"cамовывоз","Адрес доставки заказа, примечания по доставке","")</f>
        <v>Адрес доставки заказа, примечания по доставке</v>
      </c>
      <c r="B17" s="13"/>
      <c r="C17" s="13"/>
      <c r="D17" s="13"/>
      <c r="E17" s="13"/>
      <c r="F17" s="13"/>
      <c r="G17" s="13"/>
      <c r="H17" s="13"/>
      <c r="I17" s="11" t="s">
        <v>19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BG17" s="14"/>
    </row>
    <row r="18" customFormat="false" ht="13.5" hidden="false" customHeight="true" outlineLevel="1" collapsed="false">
      <c r="A18" s="13"/>
      <c r="B18" s="13"/>
      <c r="C18" s="13"/>
      <c r="D18" s="13"/>
      <c r="E18" s="13"/>
      <c r="F18" s="13"/>
      <c r="G18" s="13"/>
      <c r="H18" s="13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customFormat="false" ht="13.5" hidden="false" customHeight="true" outlineLevel="1" collapsed="false">
      <c r="A19" s="8" t="str">
        <f aca="false">IF($I$15&lt;&gt;"Самовывоз","Контакт по доставке     (ФИО, email, тел)","")</f>
        <v>Контакт по доставке     (ФИО, email, тел)</v>
      </c>
      <c r="B19" s="8"/>
      <c r="C19" s="8"/>
      <c r="D19" s="8"/>
      <c r="E19" s="8"/>
      <c r="F19" s="8"/>
      <c r="G19" s="8"/>
      <c r="H19" s="8"/>
      <c r="I19" s="11" t="s">
        <v>20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customFormat="false" ht="13.5" hidden="false" customHeight="true" outlineLevel="1" collapsed="false">
      <c r="A20" s="8" t="s">
        <v>21</v>
      </c>
      <c r="B20" s="8"/>
      <c r="C20" s="8"/>
      <c r="D20" s="8"/>
      <c r="E20" s="8"/>
      <c r="F20" s="8"/>
      <c r="G20" s="8"/>
      <c r="H20" s="8"/>
      <c r="I20" s="11" t="s">
        <v>22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customFormat="false" ht="13.5" hidden="false" customHeight="true" outlineLevel="0" collapsed="false">
      <c r="A21" s="15" t="s">
        <v>23</v>
      </c>
      <c r="B21" s="15"/>
      <c r="C21" s="15"/>
      <c r="D21" s="15"/>
      <c r="E21" s="15"/>
      <c r="F21" s="15"/>
      <c r="G21" s="15"/>
      <c r="H21" s="15"/>
      <c r="I21" s="15" t="s">
        <v>24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BA21" s="16"/>
    </row>
    <row r="22" customFormat="false" ht="13.5" hidden="false" customHeight="true" outlineLevel="0" collapsed="false">
      <c r="A22" s="17" t="s">
        <v>25</v>
      </c>
      <c r="B22" s="17"/>
      <c r="C22" s="17"/>
      <c r="D22" s="17"/>
      <c r="E22" s="17"/>
      <c r="F22" s="17"/>
      <c r="G22" s="17"/>
      <c r="H22" s="17"/>
      <c r="I22" s="18" t="s">
        <v>26</v>
      </c>
      <c r="J22" s="18"/>
      <c r="K22" s="18"/>
      <c r="L22" s="18"/>
      <c r="M22" s="18"/>
      <c r="N22" s="18"/>
      <c r="O22" s="18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1"/>
    </row>
    <row r="23" customFormat="false" ht="13.5" hidden="false" customHeight="true" outlineLevel="0" collapsed="false">
      <c r="A23" s="17" t="s">
        <v>27</v>
      </c>
      <c r="B23" s="17"/>
      <c r="C23" s="17"/>
      <c r="D23" s="17"/>
      <c r="E23" s="17"/>
      <c r="F23" s="17"/>
      <c r="G23" s="17"/>
      <c r="H23" s="17"/>
      <c r="I23" s="19" t="s">
        <v>28</v>
      </c>
      <c r="J23" s="19"/>
      <c r="K23" s="19"/>
      <c r="L23" s="19"/>
      <c r="M23" s="19"/>
      <c r="N23" s="19"/>
      <c r="O23" s="19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1"/>
      <c r="AI23" s="20" t="s">
        <v>28</v>
      </c>
      <c r="AJ23" s="20" t="s">
        <v>29</v>
      </c>
      <c r="AK23" s="20" t="s">
        <v>30</v>
      </c>
      <c r="AL23" s="20" t="s">
        <v>31</v>
      </c>
    </row>
    <row r="24" customFormat="false" ht="13.5" hidden="false" customHeight="true" outlineLevel="0" collapsed="false">
      <c r="A24" s="17" t="s">
        <v>32</v>
      </c>
      <c r="B24" s="17"/>
      <c r="C24" s="17"/>
      <c r="D24" s="17"/>
      <c r="E24" s="17"/>
      <c r="F24" s="17"/>
      <c r="G24" s="17"/>
      <c r="H24" s="17"/>
      <c r="I24" s="17" t="s">
        <v>33</v>
      </c>
      <c r="J24" s="17"/>
      <c r="K24" s="17"/>
      <c r="L24" s="17"/>
      <c r="M24" s="17"/>
      <c r="N24" s="17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1"/>
      <c r="AI24" s="21" t="s">
        <v>34</v>
      </c>
      <c r="AJ24" s="22" t="s">
        <v>35</v>
      </c>
      <c r="AK24" s="20" t="str">
        <f aca="false">IF($AG$26&lt;14,"суперсрочный","")</f>
        <v>суперсрочный</v>
      </c>
      <c r="AL24" s="1" t="s">
        <v>36</v>
      </c>
    </row>
    <row r="25" customFormat="false" ht="13.5" hidden="false" customHeight="true" outlineLevel="0" collapsed="false">
      <c r="A25" s="17" t="s">
        <v>37</v>
      </c>
      <c r="B25" s="17"/>
      <c r="C25" s="17"/>
      <c r="D25" s="17"/>
      <c r="E25" s="17"/>
      <c r="F25" s="17"/>
      <c r="G25" s="17"/>
      <c r="H25" s="17"/>
      <c r="I25" s="23" t="n">
        <v>10</v>
      </c>
      <c r="J25" s="23"/>
      <c r="K25" s="23"/>
      <c r="L25" s="23"/>
      <c r="M25" s="23"/>
      <c r="N25" s="23"/>
      <c r="O25" s="23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1"/>
    </row>
    <row r="26" customFormat="false" ht="13.5" hidden="false" customHeight="true" outlineLevel="0" collapsed="false">
      <c r="A26" s="17" t="s">
        <v>38</v>
      </c>
      <c r="B26" s="17"/>
      <c r="C26" s="17"/>
      <c r="D26" s="17"/>
      <c r="E26" s="17"/>
      <c r="F26" s="17"/>
      <c r="G26" s="17"/>
      <c r="H26" s="17"/>
      <c r="I26" s="24" t="n">
        <v>2</v>
      </c>
      <c r="J26" s="24"/>
      <c r="K26" s="24"/>
      <c r="L26" s="24"/>
      <c r="M26" s="24"/>
      <c r="N26" s="24"/>
      <c r="O26" s="24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1"/>
      <c r="AG26" s="1" t="n">
        <f aca="false">IF($I$26=14,14,(IF($I$26=12,12,(IF($I$26=10,10,(IF($I$26=8,8,(IF($I$26=6,6,(IF($I$26=4,4,IF($I$26=2,2,IF($I$26=1,1,)))))))))))))</f>
        <v>2</v>
      </c>
      <c r="AI26" s="20" t="s">
        <v>39</v>
      </c>
      <c r="AJ26" s="1" t="s">
        <v>40</v>
      </c>
      <c r="AK26" s="1" t="n">
        <v>1</v>
      </c>
      <c r="AL26" s="1" t="n">
        <v>2</v>
      </c>
      <c r="AM26" s="1" t="n">
        <v>4</v>
      </c>
      <c r="AN26" s="1" t="n">
        <v>6</v>
      </c>
      <c r="AO26" s="1" t="n">
        <v>8</v>
      </c>
      <c r="AP26" s="1" t="n">
        <v>10</v>
      </c>
      <c r="AQ26" s="1" t="n">
        <v>12</v>
      </c>
      <c r="AR26" s="1" t="n">
        <v>14</v>
      </c>
      <c r="AS26" s="1" t="str">
        <f aca="false">IF(Лист1!$I$24&lt;&gt;"суперсрочный","более 14 слоев согласно структуре в приложенном файле","")</f>
        <v/>
      </c>
    </row>
    <row r="27" customFormat="false" ht="13.5" hidden="false" customHeight="true" outlineLevel="0" collapsed="false">
      <c r="A27" s="17" t="s">
        <v>41</v>
      </c>
      <c r="B27" s="17"/>
      <c r="C27" s="17"/>
      <c r="D27" s="17"/>
      <c r="E27" s="17"/>
      <c r="F27" s="17"/>
      <c r="G27" s="17"/>
      <c r="H27" s="17"/>
      <c r="I27" s="24" t="s">
        <v>42</v>
      </c>
      <c r="J27" s="24"/>
      <c r="K27" s="24"/>
      <c r="L27" s="24"/>
      <c r="M27" s="24"/>
      <c r="N27" s="24"/>
      <c r="O27" s="24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1"/>
    </row>
    <row r="28" customFormat="false" ht="13.5" hidden="false" customHeight="true" outlineLevel="0" collapsed="false">
      <c r="A28" s="17" t="s">
        <v>43</v>
      </c>
      <c r="B28" s="17"/>
      <c r="C28" s="17"/>
      <c r="D28" s="17"/>
      <c r="E28" s="17"/>
      <c r="F28" s="17"/>
      <c r="G28" s="17"/>
      <c r="H28" s="17"/>
      <c r="I28" s="24" t="n">
        <v>0.8</v>
      </c>
      <c r="J28" s="24"/>
      <c r="K28" s="24"/>
      <c r="L28" s="24"/>
      <c r="M28" s="24"/>
      <c r="N28" s="24"/>
      <c r="O28" s="24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1"/>
    </row>
    <row r="29" customFormat="false" ht="13.5" hidden="false" customHeight="true" outlineLevel="0" collapsed="false">
      <c r="A29" s="17" t="s">
        <v>44</v>
      </c>
      <c r="B29" s="17"/>
      <c r="C29" s="17"/>
      <c r="D29" s="17"/>
      <c r="E29" s="17"/>
      <c r="F29" s="17"/>
      <c r="G29" s="17"/>
      <c r="H29" s="17"/>
      <c r="I29" s="24" t="n">
        <v>35</v>
      </c>
      <c r="J29" s="24"/>
      <c r="K29" s="24"/>
      <c r="L29" s="24"/>
      <c r="M29" s="24"/>
      <c r="N29" s="24"/>
      <c r="O29" s="24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1"/>
    </row>
    <row r="30" customFormat="false" ht="13.5" hidden="false" customHeight="true" outlineLevel="0" collapsed="false">
      <c r="A30" s="17" t="s">
        <v>45</v>
      </c>
      <c r="B30" s="17"/>
      <c r="C30" s="17"/>
      <c r="D30" s="17"/>
      <c r="E30" s="17"/>
      <c r="F30" s="17"/>
      <c r="G30" s="17"/>
      <c r="H30" s="17"/>
      <c r="I30" s="24" t="s">
        <v>46</v>
      </c>
      <c r="J30" s="24"/>
      <c r="K30" s="24"/>
      <c r="L30" s="24"/>
      <c r="M30" s="24"/>
      <c r="N30" s="24"/>
      <c r="O30" s="24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1"/>
      <c r="AI30" s="1" t="s">
        <v>46</v>
      </c>
      <c r="AJ30" s="1" t="str">
        <f aca="false">IF($I$24&lt;&gt;"суперсрочный","imAu/ENIG (иммерс. золото)","")</f>
        <v/>
      </c>
      <c r="AK30" s="1" t="str">
        <f aca="false">IF($I$24&lt;&gt;"суперсрочный","imAg(иммерс. серебро)","")</f>
        <v/>
      </c>
      <c r="AL30" s="1" t="str">
        <f aca="false">IF($I$24&lt;&gt;"суперсрочный","Immersion Tin(иммерс. олово)","")</f>
        <v/>
      </c>
      <c r="AM30" s="1" t="s">
        <v>47</v>
      </c>
    </row>
    <row r="31" customFormat="false" ht="13.5" hidden="false" customHeight="true" outlineLevel="0" collapsed="false">
      <c r="A31" s="17" t="s">
        <v>48</v>
      </c>
      <c r="B31" s="17"/>
      <c r="C31" s="17"/>
      <c r="D31" s="17"/>
      <c r="E31" s="17"/>
      <c r="F31" s="17"/>
      <c r="G31" s="17"/>
      <c r="H31" s="17"/>
      <c r="I31" s="25" t="s">
        <v>49</v>
      </c>
      <c r="J31" s="25"/>
      <c r="K31" s="25"/>
      <c r="L31" s="24" t="s">
        <v>50</v>
      </c>
      <c r="M31" s="24"/>
      <c r="N31" s="24"/>
      <c r="O31" s="24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1"/>
      <c r="AG31" s="1" t="n">
        <f aca="false">IF($I$31="маска с 2 сторон",3,(IF($I$31="маска сверху",2,(IF($I$31="маска снизу",1,(IF($I$31="без маски",0,)))))))</f>
        <v>3</v>
      </c>
      <c r="AI31" s="1" t="s">
        <v>49</v>
      </c>
      <c r="AJ31" s="1" t="s">
        <v>51</v>
      </c>
      <c r="AK31" s="1" t="s">
        <v>52</v>
      </c>
      <c r="AL31" s="1" t="s">
        <v>53</v>
      </c>
      <c r="AR31" s="1" t="str">
        <f aca="false">IF(OR(Лист1!$L$32="зеленого(типового)цвета",Лист1!$L$32="зеленого цвета(пленочная)"),"","зеленого(типового)цвета")</f>
        <v>зеленого(типового)цвета</v>
      </c>
      <c r="AS31" s="1" t="str">
        <f aca="false">IF($I$24&lt;&gt;"суперсрочный","супербелого цвета","")</f>
        <v/>
      </c>
      <c r="AT31" s="1" t="str">
        <f aca="false">IF($I$24&lt;&gt;"суперсрочный","синего цвета","")</f>
        <v/>
      </c>
      <c r="AU31" s="1" t="str">
        <f aca="false">IF($I$24&lt;&gt;"суперсрочный","красного цвета","")</f>
        <v/>
      </c>
      <c r="AV31" s="1" t="str">
        <f aca="false">IF($I$24&lt;&gt;"суперсрочный","черного цвета","")</f>
        <v/>
      </c>
      <c r="AW31" s="1" t="str">
        <f aca="false">IF($I$24&lt;&gt;"суперсрочный","черного матового цвета","")</f>
        <v/>
      </c>
    </row>
    <row r="32" customFormat="false" ht="13.5" hidden="false" customHeight="true" outlineLevel="0" collapsed="false">
      <c r="A32" s="17" t="s">
        <v>54</v>
      </c>
      <c r="B32" s="17"/>
      <c r="C32" s="17"/>
      <c r="D32" s="17"/>
      <c r="E32" s="17"/>
      <c r="F32" s="17"/>
      <c r="G32" s="17"/>
      <c r="H32" s="17"/>
      <c r="I32" s="24" t="s">
        <v>55</v>
      </c>
      <c r="J32" s="24"/>
      <c r="K32" s="24"/>
      <c r="L32" s="24" t="s">
        <v>56</v>
      </c>
      <c r="M32" s="24"/>
      <c r="N32" s="24"/>
      <c r="O32" s="24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1"/>
      <c r="AG32" s="1" t="n">
        <f aca="false">IF($I$32="с 2 сторон",3,(IF($I$32="только сверху",2,(IF($I$32="только снизу",1,(IF($I$32="отсутствует",0,)))))))</f>
        <v>2</v>
      </c>
      <c r="AI32" s="1" t="s">
        <v>57</v>
      </c>
      <c r="AJ32" s="1" t="s">
        <v>55</v>
      </c>
      <c r="AK32" s="1" t="s">
        <v>58</v>
      </c>
      <c r="AL32" s="1" t="s">
        <v>59</v>
      </c>
      <c r="AS32" s="1" t="str">
        <f aca="false">IF(OR(Лист1!$L$31="Зеленого цвета(пленочная)",Лист1!$L$31="зеленого(типового)цвета"),"","зеленого цвета")</f>
        <v/>
      </c>
      <c r="AT32" s="1" t="str">
        <f aca="false">IF($I$24="суперсрочный","","синего цвета")</f>
        <v/>
      </c>
      <c r="AU32" s="1" t="str">
        <f aca="false">IF($I$24="Суперсрочный","","красного цвета")</f>
        <v/>
      </c>
      <c r="AV32" s="1" t="str">
        <f aca="false">IF($I$24="Суперсрочный","","черного цвета")</f>
        <v/>
      </c>
      <c r="AW32" s="1" t="str">
        <f aca="false">IF(Лист1!$L$31="Супербелого цвета","","белого(типового)цвета")</f>
        <v>белого(типового)цвета</v>
      </c>
    </row>
    <row r="33" customFormat="false" ht="13.5" hidden="false" customHeight="true" outlineLevel="0" collapsed="false">
      <c r="A33" s="17" t="s">
        <v>60</v>
      </c>
      <c r="B33" s="17"/>
      <c r="C33" s="17"/>
      <c r="D33" s="17"/>
      <c r="E33" s="17"/>
      <c r="F33" s="17"/>
      <c r="G33" s="17"/>
      <c r="H33" s="17"/>
      <c r="I33" s="26" t="s">
        <v>61</v>
      </c>
      <c r="J33" s="26"/>
      <c r="K33" s="26"/>
      <c r="L33" s="26"/>
      <c r="M33" s="26"/>
      <c r="N33" s="26"/>
      <c r="O33" s="26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1"/>
      <c r="AI33" s="1" t="s">
        <v>61</v>
      </c>
      <c r="AJ33" s="1" t="s">
        <v>62</v>
      </c>
      <c r="AK33" s="1" t="s">
        <v>63</v>
      </c>
      <c r="AL33" s="1" t="s">
        <v>64</v>
      </c>
    </row>
    <row r="34" customFormat="false" ht="13.5" hidden="false" customHeight="true" outlineLevel="0" collapsed="false">
      <c r="A34" s="27" t="s">
        <v>65</v>
      </c>
      <c r="B34" s="27"/>
      <c r="C34" s="27"/>
      <c r="D34" s="27"/>
      <c r="E34" s="27"/>
      <c r="F34" s="27"/>
      <c r="G34" s="27"/>
      <c r="H34" s="27"/>
      <c r="I34" s="27" t="s">
        <v>34</v>
      </c>
      <c r="J34" s="27"/>
      <c r="K34" s="27"/>
      <c r="L34" s="27"/>
      <c r="M34" s="27"/>
      <c r="N34" s="27"/>
      <c r="O34" s="2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1"/>
      <c r="AI34" s="21" t="s">
        <v>34</v>
      </c>
      <c r="AJ34" s="22" t="s">
        <v>35</v>
      </c>
    </row>
    <row r="35" customFormat="false" ht="13.5" hidden="false" customHeight="true" outlineLevel="0" collapsed="false">
      <c r="A35" s="27" t="s">
        <v>66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1"/>
      <c r="AI35" s="21"/>
      <c r="AJ35" s="22"/>
    </row>
    <row r="36" customFormat="false" ht="13.5" hidden="false" customHeight="true" outlineLevel="0" collapsed="false">
      <c r="A36" s="27" t="s">
        <v>67</v>
      </c>
      <c r="B36" s="27"/>
      <c r="C36" s="27"/>
      <c r="D36" s="27"/>
      <c r="E36" s="27"/>
      <c r="F36" s="27"/>
      <c r="G36" s="27"/>
      <c r="H36" s="27"/>
      <c r="I36" s="27" t="s">
        <v>68</v>
      </c>
      <c r="J36" s="27"/>
      <c r="K36" s="27"/>
      <c r="L36" s="27"/>
      <c r="M36" s="27"/>
      <c r="N36" s="27"/>
      <c r="O36" s="2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1"/>
      <c r="AI36" s="28" t="s">
        <v>68</v>
      </c>
      <c r="AJ36" s="28" t="s">
        <v>69</v>
      </c>
    </row>
    <row r="37" customFormat="false" ht="13.5" hidden="false" customHeight="true" outlineLevel="0" collapsed="false">
      <c r="A37" s="27" t="s">
        <v>70</v>
      </c>
      <c r="B37" s="27"/>
      <c r="C37" s="27"/>
      <c r="D37" s="27"/>
      <c r="E37" s="27"/>
      <c r="F37" s="27"/>
      <c r="G37" s="27"/>
      <c r="H37" s="27"/>
      <c r="I37" s="27" t="s">
        <v>71</v>
      </c>
      <c r="J37" s="27"/>
      <c r="K37" s="27"/>
      <c r="L37" s="27"/>
      <c r="M37" s="27"/>
      <c r="N37" s="27"/>
      <c r="O37" s="27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1"/>
      <c r="AI37" s="1" t="s">
        <v>72</v>
      </c>
      <c r="AJ37" s="28" t="s">
        <v>73</v>
      </c>
      <c r="AK37" s="28" t="s">
        <v>71</v>
      </c>
    </row>
    <row r="38" customFormat="false" ht="13.5" hidden="false" customHeight="true" outlineLevel="0" collapsed="false">
      <c r="A38" s="27" t="s">
        <v>74</v>
      </c>
      <c r="B38" s="27"/>
      <c r="C38" s="27"/>
      <c r="D38" s="27"/>
      <c r="E38" s="27"/>
      <c r="F38" s="27"/>
      <c r="G38" s="27"/>
      <c r="H38" s="27"/>
      <c r="I38" s="27" t="s">
        <v>75</v>
      </c>
      <c r="J38" s="27"/>
      <c r="K38" s="27"/>
      <c r="L38" s="27"/>
      <c r="M38" s="27"/>
      <c r="N38" s="27"/>
      <c r="O38" s="27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1"/>
      <c r="AI38" s="28" t="s">
        <v>75</v>
      </c>
      <c r="AJ38" s="28" t="s">
        <v>72</v>
      </c>
    </row>
    <row r="39" customFormat="false" ht="13.5" hidden="false" customHeight="true" outlineLevel="0" collapsed="false">
      <c r="A39" s="27" t="s">
        <v>76</v>
      </c>
      <c r="B39" s="27"/>
      <c r="C39" s="27"/>
      <c r="D39" s="27"/>
      <c r="E39" s="27"/>
      <c r="F39" s="27"/>
      <c r="G39" s="27"/>
      <c r="H39" s="27"/>
      <c r="I39" s="27" t="s">
        <v>72</v>
      </c>
      <c r="J39" s="27"/>
      <c r="K39" s="27"/>
      <c r="L39" s="27"/>
      <c r="M39" s="27"/>
      <c r="N39" s="27"/>
      <c r="O39" s="27"/>
      <c r="P39" s="8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1"/>
      <c r="AI39" s="28" t="s">
        <v>75</v>
      </c>
      <c r="AJ39" s="28" t="s">
        <v>72</v>
      </c>
    </row>
    <row r="40" customFormat="false" ht="12.75" hidden="false" customHeight="true" outlineLevel="0" collapsed="false">
      <c r="A40" s="15" t="s">
        <v>77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customFormat="false" ht="12.75" hidden="false" customHeight="true" outlineLevel="0" collapsed="false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I41" s="30" t="s">
        <v>78</v>
      </c>
      <c r="AJ41" s="30"/>
      <c r="AK41" s="30"/>
      <c r="AL41" s="30"/>
      <c r="AN41" s="31" t="s">
        <v>79</v>
      </c>
      <c r="AO41" s="31"/>
      <c r="AP41" s="31"/>
      <c r="AQ41" s="31"/>
      <c r="AS41" s="31" t="s">
        <v>80</v>
      </c>
      <c r="AT41" s="31"/>
      <c r="AU41" s="31"/>
      <c r="AV41" s="31"/>
      <c r="AX41" s="31" t="s">
        <v>81</v>
      </c>
      <c r="AY41" s="31"/>
      <c r="AZ41" s="31"/>
      <c r="BA41" s="31"/>
      <c r="BC41" s="31"/>
      <c r="BD41" s="31"/>
      <c r="BE41" s="31"/>
      <c r="BF41" s="31"/>
      <c r="BG41" s="20"/>
      <c r="BH41" s="20"/>
      <c r="BI41" s="20"/>
      <c r="BJ41" s="20"/>
      <c r="BK41" s="20"/>
    </row>
    <row r="42" customFormat="false" ht="12.75" hidden="false" customHeight="false" outlineLevel="0" collapsed="false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I42" s="30"/>
      <c r="AJ42" s="30"/>
      <c r="AK42" s="30"/>
      <c r="AL42" s="30"/>
      <c r="AN42" s="31"/>
      <c r="AO42" s="31"/>
      <c r="AP42" s="31"/>
      <c r="AQ42" s="31"/>
      <c r="AS42" s="31"/>
      <c r="AT42" s="31"/>
      <c r="AU42" s="31"/>
      <c r="AV42" s="31"/>
      <c r="AX42" s="31"/>
      <c r="AY42" s="31"/>
      <c r="AZ42" s="31"/>
      <c r="BA42" s="31"/>
      <c r="BC42" s="31"/>
      <c r="BD42" s="31"/>
      <c r="BE42" s="31"/>
      <c r="BF42" s="31"/>
      <c r="BG42" s="20"/>
      <c r="BH42" s="20"/>
      <c r="BI42" s="20"/>
      <c r="BJ42" s="20"/>
      <c r="BK42" s="20"/>
    </row>
    <row r="43" customFormat="false" ht="12.75" hidden="false" customHeight="false" outlineLevel="0" collapsed="false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I43" s="30"/>
      <c r="AJ43" s="30"/>
      <c r="AK43" s="30"/>
      <c r="AL43" s="30"/>
      <c r="AN43" s="31"/>
      <c r="AO43" s="31"/>
      <c r="AP43" s="31"/>
      <c r="AQ43" s="31"/>
      <c r="AS43" s="31"/>
      <c r="AT43" s="31"/>
      <c r="AU43" s="31"/>
      <c r="AV43" s="31"/>
      <c r="AX43" s="31"/>
      <c r="AY43" s="31"/>
      <c r="AZ43" s="31"/>
      <c r="BA43" s="31"/>
      <c r="BC43" s="31"/>
      <c r="BD43" s="31"/>
      <c r="BE43" s="31"/>
      <c r="BF43" s="31"/>
      <c r="BG43" s="20"/>
      <c r="BH43" s="20"/>
      <c r="BI43" s="20"/>
      <c r="BJ43" s="20"/>
      <c r="BK43" s="20"/>
    </row>
    <row r="44" customFormat="false" ht="12.75" hidden="false" customHeight="false" outlineLevel="0" collapsed="false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I44" s="30"/>
      <c r="AJ44" s="30"/>
      <c r="AK44" s="30"/>
      <c r="AL44" s="30"/>
      <c r="AN44" s="31"/>
      <c r="AO44" s="31"/>
      <c r="AP44" s="31"/>
      <c r="AQ44" s="31"/>
      <c r="AS44" s="31"/>
      <c r="AT44" s="31"/>
      <c r="AU44" s="31"/>
      <c r="AV44" s="31"/>
      <c r="AX44" s="31"/>
      <c r="AY44" s="31"/>
      <c r="AZ44" s="31"/>
      <c r="BA44" s="31"/>
      <c r="BC44" s="31"/>
      <c r="BD44" s="31"/>
      <c r="BE44" s="31"/>
      <c r="BF44" s="31"/>
      <c r="BG44" s="20"/>
      <c r="BH44" s="20"/>
      <c r="BI44" s="20"/>
      <c r="BJ44" s="20"/>
      <c r="BK44" s="20"/>
    </row>
    <row r="45" customFormat="false" ht="12.75" hidden="false" customHeight="false" outlineLevel="0" collapsed="false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I45" s="30"/>
      <c r="AJ45" s="30"/>
      <c r="AK45" s="30"/>
      <c r="AL45" s="30"/>
      <c r="AN45" s="31"/>
      <c r="AO45" s="31"/>
      <c r="AP45" s="31"/>
      <c r="AQ45" s="31"/>
      <c r="AS45" s="31"/>
      <c r="AT45" s="31"/>
      <c r="AU45" s="31"/>
      <c r="AV45" s="31"/>
      <c r="AX45" s="31"/>
      <c r="AY45" s="31"/>
      <c r="AZ45" s="31"/>
      <c r="BA45" s="31"/>
      <c r="BC45" s="31"/>
      <c r="BD45" s="31"/>
      <c r="BE45" s="31"/>
      <c r="BF45" s="31"/>
      <c r="BG45" s="20"/>
      <c r="BH45" s="20"/>
      <c r="BI45" s="20"/>
      <c r="BJ45" s="20"/>
      <c r="BK45" s="20"/>
    </row>
    <row r="46" customFormat="false" ht="12.75" hidden="false" customHeight="false" outlineLevel="0" collapsed="false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I46" s="30"/>
      <c r="AJ46" s="30"/>
      <c r="AK46" s="30"/>
      <c r="AL46" s="30"/>
      <c r="AN46" s="31"/>
      <c r="AO46" s="31"/>
      <c r="AP46" s="31"/>
      <c r="AQ46" s="31"/>
      <c r="AS46" s="31"/>
      <c r="AT46" s="31"/>
      <c r="AU46" s="31"/>
      <c r="AV46" s="31"/>
      <c r="AX46" s="31"/>
      <c r="AY46" s="31"/>
      <c r="AZ46" s="31"/>
      <c r="BA46" s="31"/>
      <c r="BC46" s="31"/>
      <c r="BD46" s="31"/>
      <c r="BE46" s="31"/>
      <c r="BF46" s="31"/>
      <c r="BG46" s="20"/>
      <c r="BH46" s="20"/>
      <c r="BI46" s="20"/>
      <c r="BJ46" s="20"/>
      <c r="BK46" s="20"/>
    </row>
    <row r="47" customFormat="false" ht="4.5" hidden="false" customHeight="true" outlineLevel="0" collapsed="false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I47" s="30"/>
      <c r="AJ47" s="30"/>
      <c r="AK47" s="30"/>
      <c r="AL47" s="30"/>
      <c r="AN47" s="31"/>
      <c r="AO47" s="31"/>
      <c r="AP47" s="31"/>
      <c r="AQ47" s="31"/>
      <c r="AS47" s="31"/>
      <c r="AT47" s="31"/>
      <c r="AU47" s="31"/>
      <c r="AV47" s="31"/>
      <c r="AX47" s="31"/>
      <c r="AY47" s="31"/>
      <c r="AZ47" s="31"/>
      <c r="BA47" s="31"/>
      <c r="BC47" s="31"/>
      <c r="BD47" s="31"/>
      <c r="BE47" s="31"/>
      <c r="BF47" s="31"/>
      <c r="BG47" s="20"/>
      <c r="BH47" s="20"/>
      <c r="BI47" s="20"/>
      <c r="BJ47" s="20"/>
      <c r="BK47" s="20"/>
    </row>
    <row r="48" customFormat="false" ht="12.75" hidden="false" customHeight="true" outlineLevel="0" collapsed="false">
      <c r="A48" s="15" t="s">
        <v>82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I48" s="30"/>
      <c r="AJ48" s="30"/>
      <c r="AK48" s="30"/>
      <c r="AL48" s="30"/>
      <c r="AN48" s="31"/>
      <c r="AO48" s="31"/>
      <c r="AP48" s="31"/>
      <c r="AQ48" s="31"/>
      <c r="AS48" s="31"/>
      <c r="AT48" s="31"/>
      <c r="AU48" s="31"/>
      <c r="AV48" s="31"/>
      <c r="AX48" s="31"/>
      <c r="AY48" s="31"/>
      <c r="AZ48" s="31"/>
      <c r="BA48" s="31"/>
      <c r="BC48" s="31"/>
      <c r="BD48" s="31"/>
      <c r="BE48" s="31"/>
      <c r="BF48" s="31"/>
      <c r="BG48" s="20"/>
      <c r="BH48" s="20"/>
      <c r="BI48" s="20"/>
      <c r="BJ48" s="20"/>
      <c r="BK48" s="20"/>
    </row>
    <row r="49" customFormat="false" ht="12.75" hidden="false" customHeight="false" outlineLevel="1" collapsed="false">
      <c r="A49" s="8"/>
      <c r="B49" s="8"/>
      <c r="C49" s="8"/>
      <c r="D49" s="32" t="s">
        <v>83</v>
      </c>
      <c r="E49" s="32"/>
      <c r="F49" s="32"/>
      <c r="G49" s="32"/>
      <c r="H49" s="32"/>
      <c r="I49" s="32" t="s">
        <v>84</v>
      </c>
      <c r="J49" s="32"/>
      <c r="K49" s="32"/>
      <c r="L49" s="32" t="s">
        <v>85</v>
      </c>
      <c r="M49" s="32"/>
      <c r="N49" s="33" t="s">
        <v>86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I49" s="30"/>
      <c r="AJ49" s="30"/>
      <c r="AK49" s="30"/>
      <c r="AL49" s="30"/>
      <c r="AN49" s="31"/>
      <c r="AO49" s="31"/>
      <c r="AP49" s="31"/>
      <c r="AQ49" s="31"/>
      <c r="AS49" s="31"/>
      <c r="AT49" s="31"/>
      <c r="AU49" s="31"/>
      <c r="AV49" s="31"/>
      <c r="AX49" s="31"/>
      <c r="AY49" s="31"/>
      <c r="AZ49" s="31"/>
      <c r="BA49" s="31"/>
      <c r="BC49" s="31"/>
      <c r="BD49" s="31"/>
      <c r="BE49" s="31"/>
      <c r="BF49" s="31"/>
      <c r="BG49" s="20"/>
      <c r="BH49" s="20"/>
      <c r="BI49" s="20"/>
      <c r="BJ49" s="20"/>
      <c r="BK49" s="20"/>
    </row>
    <row r="50" customFormat="false" ht="10.5" hidden="false" customHeight="true" outlineLevel="1" collapsed="false">
      <c r="A50" s="34" t="s">
        <v>87</v>
      </c>
      <c r="B50" s="34"/>
      <c r="C50" s="34"/>
      <c r="D50" s="9"/>
      <c r="E50" s="9"/>
      <c r="F50" s="9"/>
      <c r="G50" s="9"/>
      <c r="H50" s="9"/>
      <c r="I50" s="9"/>
      <c r="J50" s="9"/>
      <c r="K50" s="9"/>
      <c r="L50" s="9"/>
      <c r="M50" s="9"/>
      <c r="N50" s="35"/>
      <c r="O50" s="36"/>
      <c r="P50" s="35"/>
      <c r="Q50" s="9"/>
      <c r="R50" s="9"/>
      <c r="S50" s="9"/>
      <c r="T50" s="9"/>
      <c r="U50" s="9"/>
      <c r="V50" s="9"/>
      <c r="W50" s="9"/>
      <c r="X50" s="9"/>
      <c r="Y50" s="9"/>
      <c r="Z50" s="9"/>
      <c r="AA50" s="11"/>
      <c r="AB50" s="11"/>
      <c r="AI50" s="30"/>
      <c r="AJ50" s="30"/>
      <c r="AK50" s="30"/>
      <c r="AL50" s="30"/>
      <c r="AN50" s="31"/>
      <c r="AO50" s="31"/>
      <c r="AP50" s="31"/>
      <c r="AQ50" s="31"/>
      <c r="AS50" s="31"/>
      <c r="AT50" s="31"/>
      <c r="AU50" s="31"/>
      <c r="AV50" s="31"/>
      <c r="AX50" s="31"/>
      <c r="AY50" s="31"/>
      <c r="AZ50" s="31"/>
      <c r="BA50" s="31"/>
      <c r="BC50" s="31"/>
      <c r="BD50" s="31"/>
      <c r="BE50" s="31"/>
      <c r="BF50" s="31"/>
      <c r="BG50" s="20"/>
      <c r="BH50" s="20"/>
      <c r="BI50" s="20"/>
      <c r="BJ50" s="20"/>
      <c r="BK50" s="20"/>
    </row>
    <row r="51" customFormat="false" ht="10.5" hidden="false" customHeight="true" outlineLevel="1" collapsed="false">
      <c r="A51" s="34" t="s">
        <v>88</v>
      </c>
      <c r="B51" s="34"/>
      <c r="C51" s="34"/>
      <c r="D51" s="37"/>
      <c r="E51" s="37"/>
      <c r="F51" s="37"/>
      <c r="G51" s="37"/>
      <c r="H51" s="37"/>
      <c r="I51" s="38"/>
      <c r="J51" s="38"/>
      <c r="K51" s="38"/>
      <c r="L51" s="39"/>
      <c r="M51" s="39"/>
      <c r="N51" s="40" t="s">
        <v>89</v>
      </c>
      <c r="P51" s="40" t="s">
        <v>90</v>
      </c>
      <c r="R51" s="28"/>
      <c r="T51" s="28"/>
      <c r="U51" s="36"/>
      <c r="V51" s="41"/>
      <c r="W51" s="36"/>
      <c r="X51" s="36"/>
      <c r="Y51" s="41"/>
      <c r="Z51" s="36"/>
      <c r="AA51" s="41"/>
      <c r="AB51" s="42"/>
      <c r="AI51" s="30"/>
      <c r="AJ51" s="30"/>
      <c r="AK51" s="30"/>
      <c r="AL51" s="30"/>
      <c r="AN51" s="31"/>
      <c r="AO51" s="31"/>
      <c r="AP51" s="31"/>
      <c r="AQ51" s="31"/>
      <c r="AS51" s="31"/>
      <c r="AT51" s="31"/>
      <c r="AU51" s="31"/>
      <c r="AV51" s="31"/>
      <c r="AX51" s="31"/>
      <c r="AY51" s="31"/>
      <c r="AZ51" s="31"/>
      <c r="BA51" s="31"/>
      <c r="BC51" s="31"/>
      <c r="BD51" s="31"/>
      <c r="BE51" s="31"/>
      <c r="BF51" s="31"/>
      <c r="BG51" s="20"/>
      <c r="BH51" s="20"/>
      <c r="BI51" s="20"/>
      <c r="BJ51" s="20"/>
      <c r="BK51" s="20"/>
    </row>
    <row r="52" customFormat="false" ht="10.5" hidden="false" customHeight="true" outlineLevel="1" collapsed="false">
      <c r="A52" s="43" t="s">
        <v>91</v>
      </c>
      <c r="B52" s="43"/>
      <c r="C52" s="43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0"/>
      <c r="O52" s="45"/>
      <c r="P52" s="40"/>
      <c r="Q52" s="45"/>
      <c r="S52" s="45"/>
      <c r="U52" s="36"/>
      <c r="V52" s="36"/>
      <c r="W52" s="36"/>
      <c r="X52" s="36"/>
      <c r="Y52" s="36"/>
      <c r="Z52" s="36"/>
      <c r="AA52" s="36"/>
      <c r="AB52" s="42"/>
      <c r="AI52" s="30"/>
      <c r="AJ52" s="30"/>
      <c r="AK52" s="30"/>
      <c r="AL52" s="30"/>
      <c r="AN52" s="31"/>
      <c r="AO52" s="31"/>
      <c r="AP52" s="31"/>
      <c r="AQ52" s="31"/>
      <c r="AS52" s="31"/>
      <c r="AT52" s="31"/>
      <c r="AU52" s="31"/>
      <c r="AV52" s="31"/>
      <c r="AX52" s="31"/>
      <c r="AY52" s="31"/>
      <c r="AZ52" s="31"/>
      <c r="BA52" s="31"/>
      <c r="BC52" s="31"/>
      <c r="BD52" s="31"/>
      <c r="BE52" s="31"/>
      <c r="BF52" s="31"/>
      <c r="BG52" s="20"/>
      <c r="BH52" s="20"/>
      <c r="BI52" s="20"/>
      <c r="BJ52" s="20"/>
      <c r="BK52" s="20"/>
    </row>
    <row r="53" customFormat="false" ht="10.5" hidden="false" customHeight="true" outlineLevel="1" collapsed="false">
      <c r="A53" s="46" t="s">
        <v>92</v>
      </c>
      <c r="B53" s="46"/>
      <c r="C53" s="46"/>
      <c r="D53" s="47"/>
      <c r="E53" s="47"/>
      <c r="F53" s="47"/>
      <c r="G53" s="47"/>
      <c r="H53" s="47"/>
      <c r="I53" s="48" t="str">
        <f aca="false">IF(AND($I$29=18,$I$28&gt;=0.1,$I$28&lt;=3),(INDEX(Лист4!$I$1:$AG$421,x+3,y)),IF(AND($I$29=35,$I$28&gt;=0.1,$I$28&lt;=3),(INDEX(Лист4!$I$1:$AG$421,x+29,y)),IF($I$26&lt;3,INDEX(Лист4!$I$1:$AG$421,x+3,y),"")))</f>
        <v>фольга 35мкм</v>
      </c>
      <c r="J53" s="48"/>
      <c r="K53" s="48"/>
      <c r="L53" s="49"/>
      <c r="M53" s="49"/>
      <c r="N53" s="40"/>
      <c r="O53" s="50"/>
      <c r="P53" s="40"/>
      <c r="Q53" s="50"/>
      <c r="S53" s="50"/>
      <c r="U53" s="36"/>
      <c r="V53" s="36"/>
      <c r="W53" s="36"/>
      <c r="X53" s="36"/>
      <c r="Y53" s="36"/>
      <c r="Z53" s="36"/>
      <c r="AA53" s="36"/>
      <c r="AB53" s="42"/>
      <c r="AI53" s="30"/>
      <c r="AJ53" s="30"/>
      <c r="AK53" s="30"/>
      <c r="AL53" s="30"/>
      <c r="AN53" s="31"/>
      <c r="AO53" s="31"/>
      <c r="AP53" s="31"/>
      <c r="AQ53" s="31"/>
      <c r="AS53" s="31"/>
      <c r="AT53" s="31"/>
      <c r="AU53" s="31"/>
      <c r="AV53" s="31"/>
      <c r="AX53" s="31"/>
      <c r="AY53" s="31"/>
      <c r="AZ53" s="31"/>
      <c r="BA53" s="31"/>
      <c r="BC53" s="31"/>
      <c r="BD53" s="31"/>
      <c r="BE53" s="31"/>
      <c r="BF53" s="31"/>
      <c r="BG53" s="20"/>
      <c r="BH53" s="20"/>
      <c r="BI53" s="20"/>
      <c r="BJ53" s="20"/>
      <c r="BK53" s="20"/>
    </row>
    <row r="54" customFormat="false" ht="10.5" hidden="false" customHeight="true" outlineLevel="1" collapsed="false">
      <c r="A54" s="46"/>
      <c r="B54" s="46"/>
      <c r="C54" s="46"/>
      <c r="D54" s="51"/>
      <c r="E54" s="51"/>
      <c r="F54" s="51"/>
      <c r="G54" s="51"/>
      <c r="H54" s="51"/>
      <c r="I54" s="52" t="n">
        <f aca="false">IF(AND($I$29=18,$I$28&gt;=0.1,$I$28&lt;=3),(INDEX(Лист4!$I$1:$AG$421,x+4,y)),IF(AND($I$29=35,$I$28&gt;=0.1,$I$28&lt;=3),(INDEX(Лист4!$I$1:$AG$421,x+30,y)),IF($I$26&lt;3,INDEX(Лист4!$I$1:$AG$421,x+4,y),"")))</f>
        <v>0</v>
      </c>
      <c r="J54" s="52"/>
      <c r="K54" s="52"/>
      <c r="L54" s="53"/>
      <c r="M54" s="53"/>
      <c r="N54" s="40"/>
      <c r="O54" s="54"/>
      <c r="P54" s="40"/>
      <c r="Q54" s="54"/>
      <c r="S54" s="54"/>
      <c r="U54" s="36"/>
      <c r="V54" s="36"/>
      <c r="W54" s="36"/>
      <c r="X54" s="36"/>
      <c r="Y54" s="36"/>
      <c r="Z54" s="36"/>
      <c r="AA54" s="36"/>
      <c r="AB54" s="42"/>
      <c r="AI54" s="30"/>
      <c r="AJ54" s="30"/>
      <c r="AK54" s="30"/>
      <c r="AL54" s="30"/>
      <c r="AN54" s="31"/>
      <c r="AO54" s="31"/>
      <c r="AP54" s="31"/>
      <c r="AQ54" s="31"/>
      <c r="AS54" s="31"/>
      <c r="AT54" s="31"/>
      <c r="AU54" s="31"/>
      <c r="AV54" s="31"/>
      <c r="AX54" s="31"/>
      <c r="AY54" s="31"/>
      <c r="AZ54" s="31"/>
      <c r="BA54" s="31"/>
      <c r="BC54" s="31"/>
      <c r="BD54" s="31"/>
      <c r="BE54" s="31"/>
      <c r="BF54" s="31"/>
      <c r="BG54" s="20"/>
      <c r="BH54" s="20"/>
      <c r="BI54" s="20"/>
      <c r="BJ54" s="20"/>
      <c r="BK54" s="20"/>
    </row>
    <row r="55" customFormat="false" ht="10.5" hidden="false" customHeight="true" outlineLevel="1" collapsed="false">
      <c r="A55" s="46" t="s">
        <v>93</v>
      </c>
      <c r="B55" s="46"/>
      <c r="C55" s="46"/>
      <c r="D55" s="51"/>
      <c r="E55" s="51"/>
      <c r="F55" s="51"/>
      <c r="G55" s="51"/>
      <c r="H55" s="51"/>
      <c r="I55" s="52" t="n">
        <f aca="false">IF(AND($I$29=18,$I$28&gt;=0.1,$I$28&lt;=3),(INDEX(Лист4!$I$1:$AG$421,x+5,y)),IF(AND($I$29=35,$I$28&gt;=0.1,$I$28&lt;=3),(INDEX(Лист4!$I$1:$AG$421,x+31,y)),IF($I$26&lt;3,INDEX(Лист4!$I$1:$AG$421,x+5,y),"")))</f>
        <v>0</v>
      </c>
      <c r="J55" s="52"/>
      <c r="K55" s="52"/>
      <c r="L55" s="53"/>
      <c r="M55" s="53"/>
      <c r="N55" s="40"/>
      <c r="O55" s="54"/>
      <c r="P55" s="40"/>
      <c r="Q55" s="54"/>
      <c r="S55" s="54"/>
      <c r="U55" s="36"/>
      <c r="V55" s="36"/>
      <c r="W55" s="36"/>
      <c r="X55" s="36"/>
      <c r="Y55" s="36"/>
      <c r="Z55" s="36"/>
      <c r="AA55" s="36"/>
      <c r="AB55" s="42"/>
      <c r="AI55" s="30"/>
      <c r="AJ55" s="30"/>
      <c r="AK55" s="30"/>
      <c r="AL55" s="30"/>
      <c r="AN55" s="31"/>
      <c r="AO55" s="31"/>
      <c r="AP55" s="31"/>
      <c r="AQ55" s="31"/>
      <c r="AS55" s="31"/>
      <c r="AT55" s="31"/>
      <c r="AU55" s="31"/>
      <c r="AV55" s="31"/>
      <c r="AX55" s="31"/>
      <c r="AY55" s="31"/>
      <c r="AZ55" s="31"/>
      <c r="BA55" s="31"/>
      <c r="BC55" s="31"/>
      <c r="BD55" s="31"/>
      <c r="BE55" s="31"/>
      <c r="BF55" s="31"/>
      <c r="BG55" s="20"/>
      <c r="BH55" s="20"/>
      <c r="BI55" s="20"/>
      <c r="BJ55" s="20"/>
      <c r="BK55" s="20"/>
    </row>
    <row r="56" customFormat="false" ht="10.5" hidden="false" customHeight="true" outlineLevel="1" collapsed="false">
      <c r="A56" s="46"/>
      <c r="B56" s="46"/>
      <c r="C56" s="46"/>
      <c r="D56" s="55"/>
      <c r="E56" s="55"/>
      <c r="F56" s="55"/>
      <c r="G56" s="55"/>
      <c r="H56" s="55"/>
      <c r="I56" s="52" t="n">
        <f aca="false">IF(AND($I$29=18,$I$28&gt;=0.1,$I$28&lt;=3),(INDEX(Лист4!$I$1:$AG$421,x+6,y)),IF(AND($I$29=35,$I$28&gt;=0.1,$I$28&lt;=3),(INDEX(Лист4!$I$1:$AG$421,x+32,y)),IF($I$26&lt;3,INDEX(Лист4!$I$1:$AG$421,x+6,y),"")))</f>
        <v>0</v>
      </c>
      <c r="J56" s="52"/>
      <c r="K56" s="52"/>
      <c r="L56" s="53"/>
      <c r="M56" s="53"/>
      <c r="N56" s="40"/>
      <c r="O56" s="54"/>
      <c r="P56" s="40"/>
      <c r="Q56" s="54"/>
      <c r="S56" s="54"/>
      <c r="U56" s="36"/>
      <c r="V56" s="36"/>
      <c r="W56" s="36"/>
      <c r="X56" s="36"/>
      <c r="Y56" s="36"/>
      <c r="Z56" s="36"/>
      <c r="AA56" s="36"/>
      <c r="AB56" s="42"/>
    </row>
    <row r="57" customFormat="false" ht="10.5" hidden="false" customHeight="true" outlineLevel="1" collapsed="false">
      <c r="A57" s="46" t="s">
        <v>93</v>
      </c>
      <c r="B57" s="46"/>
      <c r="C57" s="46"/>
      <c r="D57" s="55"/>
      <c r="E57" s="55"/>
      <c r="F57" s="55"/>
      <c r="G57" s="55"/>
      <c r="H57" s="55"/>
      <c r="I57" s="52" t="n">
        <f aca="false">IF(AND($I$29=18,$I$28&gt;=0.1,$I$28&lt;=3),(INDEX(Лист4!$I$1:$AG$421,x+7,y)),IF(AND($I$29=35,$I$28&gt;=0.1,$I$28&lt;=3),(INDEX(Лист4!$I$1:$AG$421,x+33,y)),IF($I$26&lt;3,INDEX(Лист4!$I$1:$AG$421,x+7,y),"")))</f>
        <v>0</v>
      </c>
      <c r="J57" s="52"/>
      <c r="K57" s="52"/>
      <c r="L57" s="53"/>
      <c r="M57" s="53"/>
      <c r="N57" s="40"/>
      <c r="O57" s="54"/>
      <c r="P57" s="40"/>
      <c r="Q57" s="54"/>
      <c r="S57" s="54"/>
      <c r="U57" s="36"/>
      <c r="V57" s="36"/>
      <c r="W57" s="36"/>
      <c r="X57" s="36"/>
      <c r="Y57" s="36"/>
      <c r="Z57" s="36"/>
      <c r="AA57" s="36"/>
      <c r="AB57" s="42"/>
    </row>
    <row r="58" customFormat="false" ht="10.5" hidden="false" customHeight="true" outlineLevel="1" collapsed="false">
      <c r="A58" s="46"/>
      <c r="B58" s="46"/>
      <c r="C58" s="46"/>
      <c r="D58" s="55"/>
      <c r="E58" s="55"/>
      <c r="F58" s="55"/>
      <c r="G58" s="55"/>
      <c r="H58" s="55"/>
      <c r="I58" s="52" t="n">
        <f aca="false">IF(AND($I$29=18,$I$28&gt;=0.1,$I$28&lt;=3),(INDEX(Лист4!$I$1:$AG$421,x+8,y)),IF(AND($I$29=35,$I$28&gt;=0.1,$I$28&lt;=3),(INDEX(Лист4!$I$1:$AG$421,x+34,y)),IF($I$26&lt;3,INDEX(Лист4!$I$1:$AG$421,x+8,y),"")))</f>
        <v>0</v>
      </c>
      <c r="J58" s="52"/>
      <c r="K58" s="52"/>
      <c r="L58" s="53"/>
      <c r="M58" s="53"/>
      <c r="N58" s="40"/>
      <c r="O58" s="54"/>
      <c r="P58" s="40"/>
      <c r="Q58" s="54"/>
      <c r="S58" s="54"/>
      <c r="U58" s="36"/>
      <c r="V58" s="36"/>
      <c r="W58" s="36"/>
      <c r="X58" s="36"/>
      <c r="Y58" s="36"/>
      <c r="Z58" s="36"/>
      <c r="AA58" s="36"/>
      <c r="AB58" s="42"/>
    </row>
    <row r="59" customFormat="false" ht="10.5" hidden="false" customHeight="true" outlineLevel="1" collapsed="false">
      <c r="A59" s="46" t="s">
        <v>93</v>
      </c>
      <c r="B59" s="46"/>
      <c r="C59" s="46"/>
      <c r="D59" s="51"/>
      <c r="E59" s="51"/>
      <c r="F59" s="51"/>
      <c r="G59" s="51"/>
      <c r="H59" s="51"/>
      <c r="I59" s="52" t="n">
        <f aca="false">IF(AND($I$29=18,$I$28&gt;=0.1,$I$28&lt;=3),(INDEX(Лист4!$I$1:$AG$421,x+9,y)),IF(AND($I$29=35,$I$28&gt;=0.1,$I$28&lt;=3),(INDEX(Лист4!$I$1:$AG$421,x+35,y)),IF($I$26&lt;3,INDEX(Лист4!$I$1:$AG$421,x+9,y),"")))</f>
        <v>0</v>
      </c>
      <c r="J59" s="52"/>
      <c r="K59" s="52"/>
      <c r="L59" s="53"/>
      <c r="M59" s="53"/>
      <c r="N59" s="40"/>
      <c r="O59" s="54"/>
      <c r="P59" s="40"/>
      <c r="Q59" s="54"/>
      <c r="S59" s="54"/>
      <c r="U59" s="36"/>
      <c r="V59" s="36"/>
      <c r="W59" s="36"/>
      <c r="X59" s="36"/>
      <c r="Y59" s="36"/>
      <c r="Z59" s="36"/>
      <c r="AA59" s="36"/>
      <c r="AB59" s="42"/>
    </row>
    <row r="60" customFormat="false" ht="10.5" hidden="false" customHeight="true" outlineLevel="1" collapsed="false">
      <c r="A60" s="46"/>
      <c r="B60" s="46"/>
      <c r="C60" s="46"/>
      <c r="D60" s="55"/>
      <c r="E60" s="55"/>
      <c r="F60" s="55"/>
      <c r="G60" s="55"/>
      <c r="H60" s="55"/>
      <c r="I60" s="52" t="n">
        <f aca="false">IF(AND($I$29=18,$I$28&gt;=0.1,$I$28&lt;=3),(INDEX(Лист4!$I$1:$AG$421,x+10,y)),IF(AND($I$29=35,$I$28&gt;=0.1,$I$28&lt;=3),(INDEX(Лист4!$I$1:$AG$421,x+36,y)),IF($I$26&lt;3,INDEX(Лист4!$I$1:$AG$421,x+10,y),"")))</f>
        <v>0</v>
      </c>
      <c r="J60" s="52"/>
      <c r="K60" s="52"/>
      <c r="L60" s="53"/>
      <c r="M60" s="53"/>
      <c r="N60" s="40"/>
      <c r="O60" s="54"/>
      <c r="P60" s="40"/>
      <c r="Q60" s="54"/>
      <c r="S60" s="54"/>
      <c r="U60" s="36"/>
      <c r="V60" s="36"/>
      <c r="W60" s="36"/>
      <c r="X60" s="36"/>
      <c r="Y60" s="36"/>
      <c r="Z60" s="36"/>
      <c r="AA60" s="36"/>
      <c r="AB60" s="42"/>
    </row>
    <row r="61" customFormat="false" ht="10.5" hidden="false" customHeight="true" outlineLevel="1" collapsed="false">
      <c r="A61" s="46" t="s">
        <v>93</v>
      </c>
      <c r="B61" s="46"/>
      <c r="C61" s="46"/>
      <c r="D61" s="51"/>
      <c r="E61" s="51"/>
      <c r="F61" s="51"/>
      <c r="G61" s="51"/>
      <c r="H61" s="51"/>
      <c r="I61" s="52" t="n">
        <f aca="false">IF(AND($I$29=18,$I$28&gt;=0.1,$I$28&lt;=3),(INDEX(Лист4!$I$1:$AG$421,x+11,y)),IF(AND($I$29=35,$I$28&gt;=0.1,$I$28&lt;=3),(INDEX(Лист4!$I$1:$AG$421,x+37,y)),IF($I$26&lt;3,INDEX(Лист4!$I$1:$AG$421,x+11,y),"")))</f>
        <v>0</v>
      </c>
      <c r="J61" s="52"/>
      <c r="K61" s="52"/>
      <c r="L61" s="53"/>
      <c r="M61" s="53"/>
      <c r="N61" s="40"/>
      <c r="O61" s="54"/>
      <c r="P61" s="40"/>
      <c r="Q61" s="54"/>
      <c r="S61" s="54"/>
      <c r="U61" s="36"/>
      <c r="V61" s="36"/>
      <c r="W61" s="36"/>
      <c r="X61" s="36"/>
      <c r="Y61" s="36"/>
      <c r="Z61" s="36"/>
      <c r="AA61" s="36"/>
      <c r="AB61" s="42"/>
    </row>
    <row r="62" customFormat="false" ht="10.5" hidden="false" customHeight="true" outlineLevel="1" collapsed="false">
      <c r="A62" s="46"/>
      <c r="B62" s="46"/>
      <c r="C62" s="46"/>
      <c r="D62" s="51"/>
      <c r="E62" s="51"/>
      <c r="F62" s="51"/>
      <c r="G62" s="51"/>
      <c r="H62" s="51"/>
      <c r="I62" s="56" t="str">
        <f aca="false">IF(AND($I$29=18,$I$28&gt;=0.1,$I$28&lt;=3),(INDEX(Лист4!$I$1:$AG$421,x+12,y)),IF(AND($I$29=35,$I$28&gt;=0.1,$I$28&lt;=3),(INDEX(Лист4!$I$1:$AG$421,x+38,y)),IF($I$26&lt;3,INDEX(Лист4!$I$1:$AG$421,x+12,y),"")))</f>
        <v>FR4 Tg135  типовой 0,8  мм</v>
      </c>
      <c r="J62" s="56"/>
      <c r="K62" s="56"/>
      <c r="L62" s="53"/>
      <c r="M62" s="53"/>
      <c r="N62" s="40"/>
      <c r="O62" s="54"/>
      <c r="P62" s="40"/>
      <c r="Q62" s="54"/>
      <c r="S62" s="54"/>
      <c r="U62" s="36"/>
      <c r="V62" s="36"/>
      <c r="W62" s="36"/>
      <c r="X62" s="36"/>
      <c r="Y62" s="36"/>
      <c r="Z62" s="36"/>
      <c r="AA62" s="36"/>
      <c r="AB62" s="42"/>
    </row>
    <row r="63" customFormat="false" ht="10.5" hidden="false" customHeight="true" outlineLevel="1" collapsed="false">
      <c r="A63" s="46" t="s">
        <v>93</v>
      </c>
      <c r="B63" s="46"/>
      <c r="C63" s="46"/>
      <c r="D63" s="51"/>
      <c r="E63" s="51"/>
      <c r="F63" s="51"/>
      <c r="G63" s="51"/>
      <c r="H63" s="51"/>
      <c r="I63" s="52" t="n">
        <f aca="false">IF(AND($I$29=18,$I$28&gt;=0.1,$I$28&lt;=3),(INDEX(Лист4!$I$1:$AG$421,x+13,y)),IF(AND($I$29=35,$I$28&gt;=0.1,$I$28&lt;=3),(INDEX(Лист4!$I$1:$AG$421,x+39,y)),IF($I$26&lt;3,INDEX(Лист4!$I$1:$AG$421,x+13,y),"")))</f>
        <v>0</v>
      </c>
      <c r="J63" s="52"/>
      <c r="K63" s="52"/>
      <c r="L63" s="53"/>
      <c r="M63" s="53"/>
      <c r="N63" s="40"/>
      <c r="O63" s="54"/>
      <c r="P63" s="40"/>
      <c r="Q63" s="54"/>
      <c r="S63" s="54"/>
      <c r="U63" s="36"/>
      <c r="V63" s="36"/>
      <c r="W63" s="36"/>
      <c r="X63" s="36"/>
      <c r="Y63" s="36"/>
      <c r="Z63" s="36"/>
      <c r="AA63" s="36"/>
      <c r="AB63" s="42"/>
    </row>
    <row r="64" customFormat="false" ht="10.5" hidden="false" customHeight="true" outlineLevel="1" collapsed="false">
      <c r="A64" s="46"/>
      <c r="B64" s="46"/>
      <c r="C64" s="46"/>
      <c r="D64" s="51"/>
      <c r="E64" s="51"/>
      <c r="F64" s="51"/>
      <c r="G64" s="51"/>
      <c r="H64" s="51"/>
      <c r="I64" s="52" t="n">
        <f aca="false">IF(AND($I$29=18,$I$28&gt;=0.1,$I$28&lt;=3),(INDEX(Лист4!$I$1:$AG$421,x+14,y)),IF(AND($I$29=35,$I$28&gt;=0.1,$I$28&lt;=3),(INDEX(Лист4!$I$1:$AG$421,x+40,y)),IF($I$26&lt;3,INDEX(Лист4!$I$1:$AG$421,x+14,y),"")))</f>
        <v>0</v>
      </c>
      <c r="J64" s="52"/>
      <c r="K64" s="52"/>
      <c r="L64" s="53"/>
      <c r="M64" s="53"/>
      <c r="N64" s="40"/>
      <c r="O64" s="54"/>
      <c r="P64" s="40"/>
      <c r="Q64" s="54"/>
      <c r="S64" s="54"/>
      <c r="U64" s="36"/>
      <c r="V64" s="36"/>
      <c r="W64" s="36"/>
      <c r="X64" s="36"/>
      <c r="Y64" s="36"/>
      <c r="Z64" s="36"/>
      <c r="AA64" s="36"/>
      <c r="AB64" s="42"/>
    </row>
    <row r="65" customFormat="false" ht="10.5" hidden="false" customHeight="true" outlineLevel="1" collapsed="false">
      <c r="A65" s="46" t="s">
        <v>93</v>
      </c>
      <c r="B65" s="46"/>
      <c r="C65" s="46"/>
      <c r="D65" s="51"/>
      <c r="E65" s="51"/>
      <c r="F65" s="51"/>
      <c r="G65" s="51"/>
      <c r="H65" s="51"/>
      <c r="I65" s="52" t="n">
        <f aca="false">IF(AND($I$29=18,$I$28&gt;=0.1,$I$28&lt;=3),(INDEX(Лист4!$I$1:$AG$421,x+15,y)),IF(AND($I$29=35,$I$28&gt;=0.1,$I$28&lt;=3),(INDEX(Лист4!$I$1:$AG$421,x+41,y)),IF($I$26&lt;3,INDEX(Лист4!$I$1:$AG$421,x+15,y),"")))</f>
        <v>0</v>
      </c>
      <c r="J65" s="52"/>
      <c r="K65" s="52"/>
      <c r="L65" s="53"/>
      <c r="M65" s="53"/>
      <c r="N65" s="40"/>
      <c r="O65" s="54"/>
      <c r="P65" s="40"/>
      <c r="Q65" s="54"/>
      <c r="S65" s="54"/>
      <c r="U65" s="36"/>
      <c r="V65" s="36"/>
      <c r="W65" s="36"/>
      <c r="X65" s="36"/>
      <c r="Y65" s="36"/>
      <c r="Z65" s="36"/>
      <c r="AA65" s="36"/>
      <c r="AB65" s="42"/>
    </row>
    <row r="66" customFormat="false" ht="10.5" hidden="false" customHeight="true" outlineLevel="1" collapsed="false">
      <c r="A66" s="46"/>
      <c r="B66" s="46"/>
      <c r="C66" s="46"/>
      <c r="D66" s="51"/>
      <c r="E66" s="51"/>
      <c r="F66" s="51"/>
      <c r="G66" s="51"/>
      <c r="H66" s="51"/>
      <c r="I66" s="52" t="n">
        <f aca="false">IF(AND($I$29=18,$I$28&gt;=0.1,$I$28&lt;=3),(INDEX(Лист4!$I$1:$AG$421,x+16,y)),IF(AND($I$29=35,$I$28&gt;=0.1,$I$28&lt;=3),(INDEX(Лист4!$I$1:$AG$421,x+42,y)),IF($I$26&lt;3,INDEX(Лист4!$I$1:$AG$421,x+16,y),"")))</f>
        <v>0</v>
      </c>
      <c r="J66" s="52"/>
      <c r="K66" s="52"/>
      <c r="L66" s="53"/>
      <c r="M66" s="53"/>
      <c r="N66" s="40"/>
      <c r="O66" s="54"/>
      <c r="P66" s="40"/>
      <c r="Q66" s="54"/>
      <c r="S66" s="54"/>
      <c r="U66" s="36"/>
      <c r="V66" s="36"/>
      <c r="W66" s="36"/>
      <c r="X66" s="36"/>
      <c r="Y66" s="36"/>
      <c r="Z66" s="36"/>
      <c r="AA66" s="36"/>
      <c r="AB66" s="42"/>
    </row>
    <row r="67" customFormat="false" ht="10.5" hidden="false" customHeight="true" outlineLevel="1" collapsed="false">
      <c r="A67" s="46" t="s">
        <v>93</v>
      </c>
      <c r="B67" s="46"/>
      <c r="C67" s="46"/>
      <c r="D67" s="51"/>
      <c r="E67" s="51"/>
      <c r="F67" s="51"/>
      <c r="G67" s="51"/>
      <c r="H67" s="51"/>
      <c r="I67" s="52" t="n">
        <f aca="false">IF(AND($I$29=18,$I$28&gt;=0.1,$I$28&lt;=3),(INDEX(Лист4!$I$1:$AG$421,x+17,y)),IF(AND($I$29=35,$I$28&gt;=0.1,$I$28&lt;=3),(INDEX(Лист4!$I$1:$AG$421,x+43,y)),IF($I$26&lt;3,INDEX(Лист4!$I$1:$AG$421,x+17,y),"")))</f>
        <v>0</v>
      </c>
      <c r="J67" s="52"/>
      <c r="K67" s="52"/>
      <c r="L67" s="53"/>
      <c r="M67" s="53"/>
      <c r="N67" s="40"/>
      <c r="O67" s="54"/>
      <c r="P67" s="40"/>
      <c r="Q67" s="54"/>
      <c r="S67" s="54"/>
      <c r="U67" s="36"/>
      <c r="V67" s="36"/>
      <c r="W67" s="36"/>
      <c r="X67" s="36"/>
      <c r="Y67" s="36"/>
      <c r="Z67" s="36"/>
      <c r="AA67" s="36"/>
      <c r="AB67" s="42"/>
    </row>
    <row r="68" customFormat="false" ht="10.5" hidden="false" customHeight="true" outlineLevel="1" collapsed="false">
      <c r="A68" s="46"/>
      <c r="B68" s="46"/>
      <c r="C68" s="46"/>
      <c r="D68" s="51"/>
      <c r="E68" s="51"/>
      <c r="F68" s="51"/>
      <c r="G68" s="51"/>
      <c r="H68" s="51"/>
      <c r="I68" s="52" t="n">
        <f aca="false">IF(AND($I$29=18,$I$28&gt;=0.1,$I$28&lt;=3),(INDEX(Лист4!$I$1:$AG$421,x+18,y)),IF(AND($I$29=35,$I$28&gt;=0.1,$I$28&lt;=3),(INDEX(Лист4!$I$1:$AG$421,x+44,y)),IF($I$26&lt;3,INDEX(Лист4!$I$1:$AG$421,x+18,y),"")))</f>
        <v>0</v>
      </c>
      <c r="J68" s="52"/>
      <c r="K68" s="52"/>
      <c r="L68" s="53"/>
      <c r="M68" s="53"/>
      <c r="N68" s="40"/>
      <c r="O68" s="54"/>
      <c r="P68" s="40"/>
      <c r="Q68" s="54"/>
      <c r="S68" s="54"/>
      <c r="U68" s="36"/>
      <c r="V68" s="36"/>
      <c r="W68" s="36"/>
      <c r="X68" s="36"/>
      <c r="Y68" s="36"/>
      <c r="Z68" s="36"/>
      <c r="AA68" s="36"/>
      <c r="AB68" s="42"/>
    </row>
    <row r="69" customFormat="false" ht="10.5" hidden="false" customHeight="true" outlineLevel="1" collapsed="false">
      <c r="A69" s="46" t="s">
        <v>93</v>
      </c>
      <c r="B69" s="46"/>
      <c r="C69" s="46"/>
      <c r="D69" s="51"/>
      <c r="E69" s="51"/>
      <c r="F69" s="51"/>
      <c r="G69" s="51"/>
      <c r="H69" s="51"/>
      <c r="I69" s="52" t="n">
        <f aca="false">IF(AND($I$29=18,$I$28&gt;=0.1,$I$28&lt;=3),(INDEX(Лист4!$I$1:$AG$421,x+19,y)),IF(AND($I$29=35,$I$28&gt;=0.1,$I$28&lt;=3),(INDEX(Лист4!$I$1:$AG$421,x+45,y)),IF($I$26&lt;3,INDEX(Лист4!$I$1:$AG$421,x+19,y),"")))</f>
        <v>0</v>
      </c>
      <c r="J69" s="52"/>
      <c r="K69" s="52"/>
      <c r="L69" s="53"/>
      <c r="M69" s="53"/>
      <c r="N69" s="40"/>
      <c r="O69" s="54"/>
      <c r="P69" s="40"/>
      <c r="Q69" s="54"/>
      <c r="S69" s="54"/>
      <c r="U69" s="36"/>
      <c r="V69" s="36"/>
      <c r="W69" s="36"/>
      <c r="X69" s="36"/>
      <c r="Y69" s="36"/>
      <c r="Z69" s="36"/>
      <c r="AA69" s="36"/>
      <c r="AB69" s="42"/>
    </row>
    <row r="70" customFormat="false" ht="10.5" hidden="false" customHeight="true" outlineLevel="1" collapsed="false">
      <c r="A70" s="46"/>
      <c r="B70" s="46"/>
      <c r="C70" s="46"/>
      <c r="D70" s="51"/>
      <c r="E70" s="51"/>
      <c r="F70" s="51"/>
      <c r="G70" s="51"/>
      <c r="H70" s="51"/>
      <c r="I70" s="52"/>
      <c r="J70" s="52"/>
      <c r="K70" s="52"/>
      <c r="L70" s="53"/>
      <c r="M70" s="53"/>
      <c r="N70" s="40"/>
      <c r="O70" s="54"/>
      <c r="P70" s="40"/>
      <c r="Q70" s="54"/>
      <c r="S70" s="54"/>
      <c r="U70" s="36"/>
      <c r="V70" s="36"/>
      <c r="W70" s="36"/>
      <c r="X70" s="36"/>
      <c r="Y70" s="36"/>
      <c r="Z70" s="36"/>
      <c r="AA70" s="36"/>
      <c r="AB70" s="42"/>
    </row>
    <row r="71" customFormat="false" ht="10.5" hidden="false" customHeight="true" outlineLevel="1" collapsed="false">
      <c r="A71" s="46" t="s">
        <v>93</v>
      </c>
      <c r="B71" s="46"/>
      <c r="C71" s="46"/>
      <c r="D71" s="51"/>
      <c r="E71" s="51"/>
      <c r="F71" s="51"/>
      <c r="G71" s="51"/>
      <c r="H71" s="51"/>
      <c r="I71" s="57"/>
      <c r="J71" s="57"/>
      <c r="K71" s="57"/>
      <c r="L71" s="53"/>
      <c r="M71" s="53"/>
      <c r="N71" s="40"/>
      <c r="O71" s="54"/>
      <c r="P71" s="40"/>
      <c r="Q71" s="54"/>
      <c r="S71" s="54"/>
      <c r="U71" s="36"/>
      <c r="V71" s="36"/>
      <c r="W71" s="36"/>
      <c r="X71" s="36"/>
      <c r="Y71" s="36"/>
      <c r="Z71" s="36"/>
      <c r="AA71" s="36"/>
      <c r="AB71" s="42"/>
    </row>
    <row r="72" customFormat="false" ht="10.5" hidden="false" customHeight="true" outlineLevel="1" collapsed="false">
      <c r="A72" s="46"/>
      <c r="B72" s="46"/>
      <c r="C72" s="46"/>
      <c r="D72" s="51"/>
      <c r="E72" s="51"/>
      <c r="F72" s="51"/>
      <c r="G72" s="51"/>
      <c r="H72" s="51"/>
      <c r="I72" s="52"/>
      <c r="J72" s="52"/>
      <c r="K72" s="52"/>
      <c r="L72" s="53"/>
      <c r="M72" s="53"/>
      <c r="N72" s="40"/>
      <c r="O72" s="54"/>
      <c r="P72" s="40"/>
      <c r="Q72" s="54"/>
      <c r="S72" s="54"/>
      <c r="U72" s="36"/>
      <c r="V72" s="36"/>
      <c r="W72" s="36"/>
      <c r="X72" s="36"/>
      <c r="Y72" s="36"/>
      <c r="Z72" s="36"/>
      <c r="AA72" s="36"/>
      <c r="AB72" s="42"/>
    </row>
    <row r="73" customFormat="false" ht="10.5" hidden="false" customHeight="true" outlineLevel="1" collapsed="false">
      <c r="A73" s="46" t="s">
        <v>93</v>
      </c>
      <c r="B73" s="46"/>
      <c r="C73" s="46"/>
      <c r="D73" s="51"/>
      <c r="E73" s="51"/>
      <c r="F73" s="51"/>
      <c r="G73" s="51"/>
      <c r="H73" s="51"/>
      <c r="I73" s="57"/>
      <c r="J73" s="57"/>
      <c r="K73" s="57"/>
      <c r="L73" s="53"/>
      <c r="M73" s="53"/>
      <c r="N73" s="40"/>
      <c r="O73" s="54"/>
      <c r="P73" s="40"/>
      <c r="Q73" s="54"/>
      <c r="S73" s="54"/>
      <c r="U73" s="36"/>
      <c r="V73" s="36"/>
      <c r="W73" s="36"/>
      <c r="X73" s="36"/>
      <c r="Y73" s="36"/>
      <c r="Z73" s="36"/>
      <c r="AA73" s="36"/>
      <c r="AB73" s="42"/>
    </row>
    <row r="74" customFormat="false" ht="10.5" hidden="false" customHeight="true" outlineLevel="1" collapsed="false">
      <c r="A74" s="46"/>
      <c r="B74" s="46"/>
      <c r="C74" s="46"/>
      <c r="D74" s="51"/>
      <c r="E74" s="51"/>
      <c r="F74" s="51"/>
      <c r="G74" s="51"/>
      <c r="H74" s="51"/>
      <c r="I74" s="52"/>
      <c r="J74" s="52"/>
      <c r="K74" s="52"/>
      <c r="L74" s="53"/>
      <c r="M74" s="53"/>
      <c r="N74" s="40"/>
      <c r="O74" s="54"/>
      <c r="P74" s="40"/>
      <c r="Q74" s="54"/>
      <c r="S74" s="54"/>
      <c r="U74" s="36"/>
      <c r="V74" s="36"/>
      <c r="W74" s="36"/>
      <c r="X74" s="36"/>
      <c r="Y74" s="36"/>
      <c r="Z74" s="36"/>
      <c r="AA74" s="36"/>
      <c r="AB74" s="42"/>
    </row>
    <row r="75" customFormat="false" ht="10.5" hidden="false" customHeight="true" outlineLevel="1" collapsed="false">
      <c r="A75" s="46" t="s">
        <v>93</v>
      </c>
      <c r="B75" s="46"/>
      <c r="C75" s="46"/>
      <c r="D75" s="51"/>
      <c r="E75" s="51"/>
      <c r="F75" s="51"/>
      <c r="G75" s="51"/>
      <c r="H75" s="51"/>
      <c r="I75" s="57"/>
      <c r="J75" s="57"/>
      <c r="K75" s="57"/>
      <c r="L75" s="53"/>
      <c r="M75" s="53"/>
      <c r="N75" s="40"/>
      <c r="O75" s="58"/>
      <c r="P75" s="40"/>
      <c r="Q75" s="58"/>
      <c r="S75" s="58"/>
      <c r="U75" s="36"/>
      <c r="V75" s="36"/>
      <c r="W75" s="36"/>
      <c r="X75" s="36"/>
      <c r="Y75" s="36"/>
      <c r="Z75" s="36"/>
      <c r="AA75" s="36"/>
      <c r="AB75" s="42"/>
    </row>
    <row r="76" customFormat="false" ht="10.5" hidden="false" customHeight="true" outlineLevel="1" collapsed="false">
      <c r="A76" s="46"/>
      <c r="B76" s="46"/>
      <c r="C76" s="46"/>
      <c r="D76" s="51"/>
      <c r="E76" s="51"/>
      <c r="F76" s="51"/>
      <c r="G76" s="51"/>
      <c r="H76" s="51"/>
      <c r="I76" s="52"/>
      <c r="J76" s="52"/>
      <c r="K76" s="52"/>
      <c r="L76" s="53"/>
      <c r="M76" s="53"/>
      <c r="N76" s="40"/>
      <c r="O76" s="54"/>
      <c r="P76" s="40"/>
      <c r="Q76" s="54"/>
      <c r="S76" s="54"/>
      <c r="U76" s="36"/>
      <c r="V76" s="36"/>
      <c r="W76" s="36"/>
      <c r="X76" s="36"/>
      <c r="Y76" s="36"/>
      <c r="Z76" s="36"/>
      <c r="AA76" s="36"/>
      <c r="AB76" s="42"/>
    </row>
    <row r="77" customFormat="false" ht="10.5" hidden="false" customHeight="true" outlineLevel="1" collapsed="false">
      <c r="A77" s="46" t="s">
        <v>93</v>
      </c>
      <c r="B77" s="46"/>
      <c r="C77" s="46"/>
      <c r="D77" s="51"/>
      <c r="E77" s="51"/>
      <c r="F77" s="51"/>
      <c r="G77" s="51"/>
      <c r="H77" s="51"/>
      <c r="I77" s="57"/>
      <c r="J77" s="57"/>
      <c r="K77" s="57"/>
      <c r="L77" s="53"/>
      <c r="M77" s="53"/>
      <c r="N77" s="40"/>
      <c r="O77" s="58"/>
      <c r="P77" s="40"/>
      <c r="Q77" s="58"/>
      <c r="S77" s="58"/>
      <c r="U77" s="36"/>
      <c r="V77" s="36"/>
      <c r="W77" s="36"/>
      <c r="X77" s="36"/>
      <c r="Y77" s="36"/>
      <c r="Z77" s="36"/>
      <c r="AA77" s="36"/>
      <c r="AB77" s="42"/>
    </row>
    <row r="78" customFormat="false" ht="10.5" hidden="false" customHeight="true" outlineLevel="1" collapsed="false">
      <c r="A78" s="46"/>
      <c r="B78" s="46"/>
      <c r="C78" s="46"/>
      <c r="D78" s="51"/>
      <c r="E78" s="51"/>
      <c r="F78" s="51"/>
      <c r="G78" s="51"/>
      <c r="H78" s="51"/>
      <c r="I78" s="52"/>
      <c r="J78" s="52"/>
      <c r="K78" s="52"/>
      <c r="L78" s="53"/>
      <c r="M78" s="53"/>
      <c r="N78" s="40"/>
      <c r="O78" s="54"/>
      <c r="P78" s="40"/>
      <c r="Q78" s="54"/>
      <c r="S78" s="54"/>
      <c r="U78" s="36"/>
      <c r="V78" s="36"/>
      <c r="W78" s="36"/>
      <c r="X78" s="36"/>
      <c r="Y78" s="36"/>
      <c r="Z78" s="36"/>
      <c r="AA78" s="36"/>
      <c r="AB78" s="42"/>
    </row>
    <row r="79" customFormat="false" ht="10.5" hidden="false" customHeight="true" outlineLevel="1" collapsed="false">
      <c r="A79" s="46" t="s">
        <v>94</v>
      </c>
      <c r="B79" s="46"/>
      <c r="C79" s="46"/>
      <c r="D79" s="47"/>
      <c r="E79" s="47"/>
      <c r="F79" s="47"/>
      <c r="G79" s="47"/>
      <c r="H79" s="47"/>
      <c r="I79" s="48" t="str">
        <f aca="false">IF(AND($I$29=18,$I$28&gt;=0.1,$I$28&lt;=3),(INDEX(Лист4!$I$1:$AG$421,x+3,y)),IF(AND($I$29=35,$I$28&gt;=0.1,$I$28&lt;=3),(INDEX(Лист4!$I$1:$AG$421,x+29,y)),IF($I$26&lt;3,INDEX(Лист4!$I$1:$AG$421,x+3,y),"")))</f>
        <v>фольга 35мкм</v>
      </c>
      <c r="J79" s="48"/>
      <c r="K79" s="48"/>
      <c r="L79" s="49"/>
      <c r="M79" s="49"/>
      <c r="N79" s="40"/>
      <c r="O79" s="50"/>
      <c r="P79" s="40"/>
      <c r="Q79" s="50"/>
      <c r="S79" s="50"/>
      <c r="U79" s="36"/>
      <c r="V79" s="36"/>
      <c r="W79" s="36"/>
      <c r="X79" s="36"/>
      <c r="Y79" s="36"/>
      <c r="Z79" s="36"/>
      <c r="AA79" s="36"/>
      <c r="AB79" s="42"/>
    </row>
    <row r="80" customFormat="false" ht="10.5" hidden="false" customHeight="true" outlineLevel="1" collapsed="false">
      <c r="A80" s="59" t="s">
        <v>95</v>
      </c>
      <c r="B80" s="59"/>
      <c r="C80" s="59"/>
      <c r="D80" s="44"/>
      <c r="E80" s="44"/>
      <c r="F80" s="44"/>
      <c r="G80" s="44"/>
      <c r="H80" s="44"/>
      <c r="I80" s="60"/>
      <c r="J80" s="60"/>
      <c r="K80" s="60"/>
      <c r="L80" s="61"/>
      <c r="M80" s="61"/>
      <c r="N80" s="40"/>
      <c r="O80" s="45"/>
      <c r="P80" s="40"/>
      <c r="Q80" s="45"/>
      <c r="S80" s="45"/>
      <c r="U80" s="36"/>
      <c r="V80" s="36"/>
      <c r="W80" s="36"/>
      <c r="X80" s="36"/>
      <c r="Y80" s="36"/>
      <c r="Z80" s="36"/>
      <c r="AA80" s="36"/>
      <c r="AB80" s="42"/>
    </row>
    <row r="81" customFormat="false" ht="10.5" hidden="false" customHeight="true" outlineLevel="1" collapsed="false">
      <c r="A81" s="34" t="s">
        <v>96</v>
      </c>
      <c r="B81" s="34"/>
      <c r="C81" s="34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40"/>
      <c r="P81" s="40"/>
      <c r="R81" s="28"/>
      <c r="T81" s="28"/>
      <c r="U81" s="36"/>
      <c r="V81" s="36"/>
      <c r="W81" s="36"/>
      <c r="X81" s="36"/>
      <c r="Y81" s="36"/>
      <c r="Z81" s="36"/>
      <c r="AA81" s="36"/>
      <c r="AB81" s="42"/>
    </row>
    <row r="82" customFormat="false" ht="10.5" hidden="false" customHeight="true" outlineLevel="1" collapsed="false">
      <c r="A82" s="62" t="s">
        <v>97</v>
      </c>
      <c r="B82" s="62"/>
      <c r="C82" s="62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4"/>
      <c r="O82" s="45"/>
      <c r="P82" s="35"/>
      <c r="Q82" s="10"/>
      <c r="R82" s="36"/>
      <c r="S82" s="10"/>
      <c r="T82" s="36"/>
      <c r="U82" s="36"/>
      <c r="V82" s="36"/>
      <c r="W82" s="36"/>
      <c r="X82" s="36"/>
      <c r="Y82" s="36"/>
      <c r="Z82" s="36"/>
      <c r="AA82" s="36"/>
      <c r="AB82" s="42"/>
    </row>
    <row r="83" customFormat="false" ht="7.5" hidden="false" customHeight="true" outlineLevel="1" collapsed="false">
      <c r="A83" s="34"/>
      <c r="B83" s="65"/>
      <c r="C83" s="65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35"/>
      <c r="Q83" s="10"/>
      <c r="R83" s="36"/>
      <c r="S83" s="10"/>
      <c r="T83" s="36"/>
      <c r="U83" s="36"/>
      <c r="V83" s="36"/>
      <c r="W83" s="36"/>
      <c r="X83" s="36"/>
      <c r="Y83" s="36"/>
      <c r="Z83" s="36"/>
      <c r="AA83" s="36"/>
      <c r="AB83" s="42"/>
    </row>
    <row r="84" customFormat="false" ht="10.5" hidden="false" customHeight="true" outlineLevel="1" collapsed="false">
      <c r="A84" s="62" t="s">
        <v>98</v>
      </c>
      <c r="B84" s="62"/>
      <c r="C84" s="62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10"/>
      <c r="R84" s="36"/>
      <c r="S84" s="10"/>
      <c r="T84" s="36"/>
      <c r="U84" s="36"/>
      <c r="V84" s="36"/>
      <c r="W84" s="36"/>
      <c r="X84" s="36"/>
      <c r="Y84" s="36"/>
      <c r="Z84" s="36"/>
      <c r="AA84" s="36"/>
      <c r="AB84" s="42"/>
    </row>
    <row r="85" customFormat="false" ht="7.5" hidden="false" customHeight="true" outlineLevel="1" collapsed="false">
      <c r="A85" s="34"/>
      <c r="B85" s="65"/>
      <c r="C85" s="65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36"/>
      <c r="S85" s="10"/>
      <c r="T85" s="36"/>
      <c r="U85" s="36"/>
      <c r="V85" s="36"/>
      <c r="W85" s="36"/>
      <c r="X85" s="36"/>
      <c r="Y85" s="36"/>
      <c r="Z85" s="36"/>
      <c r="AA85" s="36"/>
      <c r="AB85" s="42"/>
    </row>
    <row r="86" customFormat="false" ht="10.5" hidden="false" customHeight="true" outlineLevel="1" collapsed="false">
      <c r="A86" s="34" t="s">
        <v>99</v>
      </c>
      <c r="B86" s="34"/>
      <c r="C86" s="34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0"/>
      <c r="T86" s="36"/>
      <c r="U86" s="36"/>
      <c r="V86" s="36"/>
      <c r="W86" s="36"/>
      <c r="X86" s="36"/>
      <c r="Y86" s="36"/>
      <c r="Z86" s="36"/>
      <c r="AA86" s="36"/>
      <c r="AB86" s="42"/>
    </row>
    <row r="87" customFormat="false" ht="7.5" hidden="false" customHeight="true" outlineLevel="1" collapsed="false">
      <c r="A87" s="34"/>
      <c r="B87" s="65"/>
      <c r="C87" s="65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36"/>
      <c r="U87" s="36"/>
      <c r="V87" s="36"/>
      <c r="W87" s="36"/>
      <c r="X87" s="36"/>
      <c r="Y87" s="36"/>
      <c r="Z87" s="36"/>
      <c r="AA87" s="36"/>
      <c r="AB87" s="42"/>
    </row>
    <row r="88" customFormat="false" ht="10.5" hidden="false" customHeight="true" outlineLevel="1" collapsed="false">
      <c r="A88" s="34" t="s">
        <v>100</v>
      </c>
      <c r="B88" s="34"/>
      <c r="C88" s="34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36"/>
      <c r="T88" s="36"/>
      <c r="U88" s="36"/>
      <c r="V88" s="36"/>
      <c r="W88" s="36"/>
      <c r="X88" s="36"/>
      <c r="Y88" s="36"/>
      <c r="Z88" s="36"/>
      <c r="AA88" s="36"/>
      <c r="AB88" s="42"/>
    </row>
    <row r="89" customFormat="false" ht="7.5" hidden="false" customHeight="true" outlineLevel="1" collapsed="false">
      <c r="A89" s="8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36"/>
      <c r="V89" s="36"/>
      <c r="W89" s="36"/>
      <c r="X89" s="36"/>
      <c r="Y89" s="36"/>
      <c r="Z89" s="36"/>
      <c r="AA89" s="36"/>
      <c r="AB89" s="42"/>
    </row>
    <row r="90" customFormat="false" ht="13.5" hidden="false" customHeight="true" outlineLevel="1" collapsed="false">
      <c r="A90" s="67" t="s">
        <v>101</v>
      </c>
      <c r="B90" s="68"/>
      <c r="C90" s="68"/>
      <c r="D90" s="68"/>
      <c r="E90" s="68"/>
      <c r="F90" s="68"/>
      <c r="G90" s="68"/>
      <c r="H90" s="69"/>
      <c r="I90" s="17" t="s">
        <v>102</v>
      </c>
      <c r="J90" s="17"/>
      <c r="K90" s="17"/>
      <c r="L90" s="17"/>
      <c r="M90" s="17"/>
      <c r="N90" s="17"/>
      <c r="O90" s="17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1"/>
      <c r="AI90" s="1" t="s">
        <v>102</v>
      </c>
      <c r="AJ90" s="1" t="s">
        <v>103</v>
      </c>
      <c r="AK90" s="1" t="s">
        <v>104</v>
      </c>
    </row>
    <row r="91" customFormat="false" ht="13.5" hidden="false" customHeight="true" outlineLevel="1" collapsed="false">
      <c r="A91" s="67" t="s">
        <v>105</v>
      </c>
      <c r="B91" s="68"/>
      <c r="C91" s="68"/>
      <c r="D91" s="68"/>
      <c r="E91" s="68"/>
      <c r="F91" s="68"/>
      <c r="G91" s="68"/>
      <c r="H91" s="69"/>
      <c r="I91" s="17" t="s">
        <v>106</v>
      </c>
      <c r="J91" s="17"/>
      <c r="K91" s="17"/>
      <c r="L91" s="17"/>
      <c r="M91" s="17"/>
      <c r="N91" s="17"/>
      <c r="O91" s="17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1"/>
      <c r="AI91" s="1" t="s">
        <v>107</v>
      </c>
      <c r="AJ91" s="1" t="str">
        <f aca="false">IF(Лист1!$L$31&lt;&gt;"зеленого цвета(пленочная)","закрыты маской","")</f>
        <v>закрыты маской</v>
      </c>
      <c r="AK91" s="1" t="s">
        <v>108</v>
      </c>
      <c r="AL91" s="70"/>
      <c r="AM91" s="70"/>
    </row>
    <row r="92" customFormat="false" ht="13.5" hidden="false" customHeight="true" outlineLevel="1" collapsed="false">
      <c r="A92" s="67" t="s">
        <v>109</v>
      </c>
      <c r="B92" s="68"/>
      <c r="C92" s="68"/>
      <c r="D92" s="68"/>
      <c r="E92" s="68"/>
      <c r="F92" s="68"/>
      <c r="G92" s="68"/>
      <c r="H92" s="69"/>
      <c r="I92" s="71" t="s">
        <v>110</v>
      </c>
      <c r="J92" s="72" t="s">
        <v>111</v>
      </c>
      <c r="K92" s="73" t="s">
        <v>112</v>
      </c>
      <c r="L92" s="72" t="s">
        <v>113</v>
      </c>
      <c r="M92" s="73" t="s">
        <v>114</v>
      </c>
      <c r="N92" s="74" t="s">
        <v>113</v>
      </c>
      <c r="O92" s="74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1"/>
      <c r="AI92" s="1" t="s">
        <v>111</v>
      </c>
      <c r="AJ92" s="1" t="s">
        <v>113</v>
      </c>
    </row>
    <row r="93" customFormat="false" ht="7.5" hidden="false" customHeight="true" outlineLevel="1" collapsed="false">
      <c r="A93" s="8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36"/>
      <c r="V93" s="36"/>
      <c r="W93" s="36"/>
      <c r="X93" s="36"/>
      <c r="Y93" s="36"/>
      <c r="Z93" s="36"/>
      <c r="AA93" s="36"/>
      <c r="AB93" s="42"/>
    </row>
    <row r="94" customFormat="false" ht="13.5" hidden="false" customHeight="true" outlineLevel="0" collapsed="false">
      <c r="A94" s="15" t="s">
        <v>115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</row>
    <row r="95" customFormat="false" ht="13.5" hidden="false" customHeight="true" outlineLevel="1" collapsed="false">
      <c r="A95" s="75" t="s">
        <v>116</v>
      </c>
      <c r="B95" s="76"/>
      <c r="C95" s="76"/>
      <c r="D95" s="76"/>
      <c r="E95" s="76"/>
      <c r="F95" s="76"/>
      <c r="G95" s="76"/>
      <c r="H95" s="77"/>
      <c r="I95" s="17" t="s">
        <v>117</v>
      </c>
      <c r="J95" s="17"/>
      <c r="K95" s="17"/>
      <c r="L95" s="17"/>
      <c r="M95" s="17"/>
      <c r="N95" s="17"/>
      <c r="O95" s="17"/>
      <c r="P95" s="78" t="s">
        <v>118</v>
      </c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I95" s="20" t="s">
        <v>119</v>
      </c>
      <c r="AJ95" s="79" t="s">
        <v>120</v>
      </c>
      <c r="AK95" s="20" t="s">
        <v>117</v>
      </c>
      <c r="AL95" s="1" t="s">
        <v>121</v>
      </c>
    </row>
    <row r="96" customFormat="false" ht="13.5" hidden="false" customHeight="true" outlineLevel="1" collapsed="false">
      <c r="A96" s="67" t="s">
        <v>122</v>
      </c>
      <c r="B96" s="68"/>
      <c r="C96" s="68"/>
      <c r="D96" s="68"/>
      <c r="E96" s="68"/>
      <c r="F96" s="68"/>
      <c r="G96" s="68"/>
      <c r="H96" s="69"/>
      <c r="I96" s="17"/>
      <c r="J96" s="17"/>
      <c r="K96" s="17"/>
      <c r="L96" s="17"/>
      <c r="M96" s="17"/>
      <c r="N96" s="17"/>
      <c r="O96" s="17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</row>
    <row r="97" customFormat="false" ht="13.5" hidden="false" customHeight="true" outlineLevel="1" collapsed="false">
      <c r="A97" s="67" t="s">
        <v>123</v>
      </c>
      <c r="B97" s="68"/>
      <c r="C97" s="68"/>
      <c r="D97" s="68"/>
      <c r="E97" s="68"/>
      <c r="F97" s="68"/>
      <c r="G97" s="68"/>
      <c r="H97" s="69"/>
      <c r="I97" s="17"/>
      <c r="J97" s="17"/>
      <c r="K97" s="17"/>
      <c r="L97" s="17"/>
      <c r="M97" s="17"/>
      <c r="N97" s="17"/>
      <c r="O97" s="17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</row>
    <row r="98" customFormat="false" ht="13.5" hidden="false" customHeight="true" outlineLevel="1" collapsed="false">
      <c r="A98" s="67" t="s">
        <v>124</v>
      </c>
      <c r="B98" s="68"/>
      <c r="C98" s="68"/>
      <c r="D98" s="68"/>
      <c r="E98" s="68"/>
      <c r="F98" s="68"/>
      <c r="G98" s="68"/>
      <c r="H98" s="69"/>
      <c r="I98" s="17"/>
      <c r="J98" s="17"/>
      <c r="K98" s="17"/>
      <c r="L98" s="17"/>
      <c r="M98" s="17"/>
      <c r="N98" s="17"/>
      <c r="O98" s="17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</row>
    <row r="99" customFormat="false" ht="13.5" hidden="false" customHeight="true" outlineLevel="1" collapsed="false">
      <c r="A99" s="67" t="s">
        <v>125</v>
      </c>
      <c r="B99" s="68"/>
      <c r="C99" s="68"/>
      <c r="D99" s="68"/>
      <c r="E99" s="68"/>
      <c r="F99" s="68"/>
      <c r="G99" s="68"/>
      <c r="H99" s="69"/>
      <c r="I99" s="17"/>
      <c r="J99" s="17"/>
      <c r="K99" s="17"/>
      <c r="L99" s="17"/>
      <c r="M99" s="17"/>
      <c r="N99" s="17"/>
      <c r="O99" s="17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</row>
    <row r="100" customFormat="false" ht="13.5" hidden="false" customHeight="true" outlineLevel="1" collapsed="false">
      <c r="A100" s="67" t="s">
        <v>126</v>
      </c>
      <c r="B100" s="68"/>
      <c r="C100" s="68"/>
      <c r="D100" s="68"/>
      <c r="E100" s="68"/>
      <c r="F100" s="68"/>
      <c r="G100" s="68"/>
      <c r="H100" s="69"/>
      <c r="I100" s="17"/>
      <c r="J100" s="17"/>
      <c r="K100" s="17"/>
      <c r="L100" s="17"/>
      <c r="M100" s="17"/>
      <c r="N100" s="17"/>
      <c r="O100" s="17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</row>
    <row r="101" customFormat="false" ht="13.5" hidden="false" customHeight="true" outlineLevel="1" collapsed="false">
      <c r="A101" s="67" t="s">
        <v>127</v>
      </c>
      <c r="B101" s="68"/>
      <c r="C101" s="68"/>
      <c r="D101" s="68"/>
      <c r="E101" s="68"/>
      <c r="F101" s="68"/>
      <c r="G101" s="68"/>
      <c r="H101" s="69"/>
      <c r="I101" s="17"/>
      <c r="J101" s="17"/>
      <c r="K101" s="17"/>
      <c r="L101" s="17"/>
      <c r="M101" s="17"/>
      <c r="N101" s="17"/>
      <c r="O101" s="17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</row>
    <row r="102" customFormat="false" ht="13.5" hidden="false" customHeight="true" outlineLevel="1" collapsed="false">
      <c r="A102" s="67" t="s">
        <v>128</v>
      </c>
      <c r="B102" s="68"/>
      <c r="C102" s="68"/>
      <c r="D102" s="68"/>
      <c r="E102" s="68"/>
      <c r="F102" s="68"/>
      <c r="G102" s="68"/>
      <c r="H102" s="69"/>
      <c r="I102" s="67" t="s">
        <v>129</v>
      </c>
      <c r="J102" s="67"/>
      <c r="K102" s="17"/>
      <c r="L102" s="68" t="s">
        <v>130</v>
      </c>
      <c r="M102" s="68"/>
      <c r="N102" s="17"/>
      <c r="O102" s="17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</row>
    <row r="103" customFormat="false" ht="13.5" hidden="false" customHeight="true" outlineLevel="1" collapsed="false">
      <c r="A103" s="67" t="s">
        <v>131</v>
      </c>
      <c r="B103" s="68"/>
      <c r="C103" s="68"/>
      <c r="D103" s="68"/>
      <c r="E103" s="68"/>
      <c r="F103" s="68"/>
      <c r="G103" s="68"/>
      <c r="H103" s="69"/>
      <c r="I103" s="67" t="s">
        <v>132</v>
      </c>
      <c r="J103" s="67"/>
      <c r="K103" s="17"/>
      <c r="L103" s="68" t="s">
        <v>133</v>
      </c>
      <c r="M103" s="68"/>
      <c r="N103" s="17"/>
      <c r="O103" s="17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</row>
    <row r="104" customFormat="false" ht="13.5" hidden="false" customHeight="true" outlineLevel="1" collapsed="false">
      <c r="A104" s="67" t="s">
        <v>134</v>
      </c>
      <c r="B104" s="68"/>
      <c r="C104" s="68"/>
      <c r="D104" s="68"/>
      <c r="E104" s="68"/>
      <c r="F104" s="68"/>
      <c r="G104" s="68"/>
      <c r="H104" s="69"/>
      <c r="I104" s="17" t="s">
        <v>135</v>
      </c>
      <c r="J104" s="17"/>
      <c r="K104" s="17"/>
      <c r="L104" s="17"/>
      <c r="M104" s="17"/>
      <c r="N104" s="17"/>
      <c r="O104" s="17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I104" s="1" t="s">
        <v>135</v>
      </c>
      <c r="AJ104" s="1" t="s">
        <v>136</v>
      </c>
    </row>
    <row r="105" customFormat="false" ht="13.5" hidden="false" customHeight="true" outlineLevel="1" collapsed="false">
      <c r="A105" s="6" t="s">
        <v>137</v>
      </c>
      <c r="B105" s="80"/>
      <c r="C105" s="80"/>
      <c r="D105" s="80"/>
      <c r="E105" s="80"/>
      <c r="F105" s="80"/>
      <c r="G105" s="80"/>
      <c r="H105" s="7"/>
      <c r="I105" s="17" t="s">
        <v>138</v>
      </c>
      <c r="J105" s="17"/>
      <c r="K105" s="17"/>
      <c r="L105" s="17"/>
      <c r="M105" s="17"/>
      <c r="N105" s="17"/>
      <c r="O105" s="17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1"/>
      <c r="AI105" s="1" t="s">
        <v>139</v>
      </c>
      <c r="AJ105" s="1" t="s">
        <v>138</v>
      </c>
      <c r="AK105" s="1" t="s">
        <v>140</v>
      </c>
    </row>
    <row r="106" customFormat="false" ht="13.5" hidden="false" customHeight="true" outlineLevel="1" collapsed="false">
      <c r="A106" s="15" t="s">
        <v>141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</row>
    <row r="107" customFormat="false" ht="13.5" hidden="false" customHeight="true" outlineLevel="1" collapsed="false">
      <c r="A107" s="75" t="s">
        <v>142</v>
      </c>
      <c r="B107" s="76"/>
      <c r="C107" s="76"/>
      <c r="D107" s="76"/>
      <c r="E107" s="76"/>
      <c r="F107" s="76"/>
      <c r="G107" s="76"/>
      <c r="H107" s="77"/>
      <c r="I107" s="17" t="s">
        <v>136</v>
      </c>
      <c r="J107" s="17"/>
      <c r="K107" s="17"/>
      <c r="L107" s="17"/>
      <c r="M107" s="17"/>
      <c r="N107" s="17"/>
      <c r="O107" s="17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1"/>
      <c r="AI107" s="1" t="s">
        <v>136</v>
      </c>
      <c r="AJ107" s="1" t="s">
        <v>135</v>
      </c>
    </row>
    <row r="108" customFormat="false" ht="13.5" hidden="false" customHeight="true" outlineLevel="1" collapsed="false">
      <c r="A108" s="6" t="s">
        <v>143</v>
      </c>
      <c r="B108" s="80"/>
      <c r="C108" s="80"/>
      <c r="D108" s="80"/>
      <c r="E108" s="80"/>
      <c r="F108" s="80"/>
      <c r="G108" s="80"/>
      <c r="H108" s="7"/>
      <c r="I108" s="17" t="s">
        <v>144</v>
      </c>
      <c r="J108" s="17"/>
      <c r="K108" s="17"/>
      <c r="L108" s="17"/>
      <c r="M108" s="17"/>
      <c r="N108" s="17"/>
      <c r="O108" s="17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1"/>
      <c r="AI108" s="1" t="s">
        <v>145</v>
      </c>
      <c r="AJ108" s="1" t="s">
        <v>144</v>
      </c>
    </row>
    <row r="109" customFormat="false" ht="13.5" hidden="false" customHeight="true" outlineLevel="1" collapsed="false">
      <c r="A109" s="15" t="s">
        <v>146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I109" s="1" t="s">
        <v>147</v>
      </c>
      <c r="AJ109" s="1" t="s">
        <v>135</v>
      </c>
    </row>
    <row r="110" customFormat="false" ht="13.5" hidden="false" customHeight="true" outlineLevel="1" collapsed="false">
      <c r="A110" s="75" t="s">
        <v>148</v>
      </c>
      <c r="B110" s="76"/>
      <c r="C110" s="76"/>
      <c r="D110" s="76"/>
      <c r="E110" s="76"/>
      <c r="F110" s="76"/>
      <c r="G110" s="76"/>
      <c r="H110" s="77"/>
      <c r="I110" s="17" t="s">
        <v>149</v>
      </c>
      <c r="J110" s="17"/>
      <c r="K110" s="17"/>
      <c r="L110" s="17"/>
      <c r="M110" s="17"/>
      <c r="N110" s="17"/>
      <c r="O110" s="17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1"/>
      <c r="AI110" s="1" t="s">
        <v>149</v>
      </c>
      <c r="AJ110" s="1" t="s">
        <v>150</v>
      </c>
      <c r="AK110" s="1" t="s">
        <v>151</v>
      </c>
    </row>
    <row r="111" customFormat="false" ht="13.5" hidden="false" customHeight="true" outlineLevel="1" collapsed="false">
      <c r="A111" s="67" t="s">
        <v>152</v>
      </c>
      <c r="B111" s="68"/>
      <c r="C111" s="68"/>
      <c r="D111" s="68"/>
      <c r="E111" s="68"/>
      <c r="F111" s="68"/>
      <c r="G111" s="68"/>
      <c r="H111" s="69"/>
      <c r="I111" s="17"/>
      <c r="J111" s="17"/>
      <c r="K111" s="17"/>
      <c r="L111" s="17"/>
      <c r="M111" s="17"/>
      <c r="N111" s="17"/>
      <c r="O111" s="17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1"/>
      <c r="AI111" s="1" t="s">
        <v>153</v>
      </c>
      <c r="AJ111" s="1" t="s">
        <v>154</v>
      </c>
    </row>
    <row r="112" customFormat="false" ht="13.5" hidden="false" customHeight="true" outlineLevel="1" collapsed="false">
      <c r="A112" s="67" t="s">
        <v>155</v>
      </c>
      <c r="B112" s="68"/>
      <c r="C112" s="68"/>
      <c r="D112" s="68"/>
      <c r="E112" s="68"/>
      <c r="F112" s="68"/>
      <c r="G112" s="68"/>
      <c r="H112" s="69"/>
      <c r="I112" s="17" t="s">
        <v>135</v>
      </c>
      <c r="J112" s="17"/>
      <c r="K112" s="17"/>
      <c r="L112" s="17"/>
      <c r="M112" s="17"/>
      <c r="N112" s="17"/>
      <c r="O112" s="17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1"/>
      <c r="AI112" s="1" t="s">
        <v>136</v>
      </c>
      <c r="AJ112" s="1" t="s">
        <v>135</v>
      </c>
    </row>
    <row r="113" customFormat="false" ht="13.5" hidden="false" customHeight="true" outlineLevel="1" collapsed="false">
      <c r="A113" s="67" t="s">
        <v>156</v>
      </c>
      <c r="B113" s="68"/>
      <c r="C113" s="68"/>
      <c r="D113" s="68"/>
      <c r="E113" s="68"/>
      <c r="F113" s="68"/>
      <c r="G113" s="68"/>
      <c r="H113" s="69"/>
      <c r="I113" s="17"/>
      <c r="J113" s="17"/>
      <c r="K113" s="17"/>
      <c r="L113" s="17"/>
      <c r="M113" s="17"/>
      <c r="N113" s="17"/>
      <c r="O113" s="17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1"/>
      <c r="AI113" s="1" t="s">
        <v>136</v>
      </c>
      <c r="AJ113" s="1" t="s">
        <v>135</v>
      </c>
    </row>
    <row r="114" customFormat="false" ht="13.5" hidden="false" customHeight="true" outlineLevel="1" collapsed="false">
      <c r="A114" s="67" t="s">
        <v>157</v>
      </c>
      <c r="B114" s="68"/>
      <c r="C114" s="68"/>
      <c r="D114" s="68"/>
      <c r="E114" s="68"/>
      <c r="F114" s="68"/>
      <c r="G114" s="68"/>
      <c r="H114" s="69"/>
      <c r="I114" s="17"/>
      <c r="J114" s="17"/>
      <c r="K114" s="17"/>
      <c r="L114" s="17"/>
      <c r="M114" s="17"/>
      <c r="N114" s="17"/>
      <c r="O114" s="17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1"/>
      <c r="AI114" s="1" t="s">
        <v>136</v>
      </c>
      <c r="AJ114" s="1" t="s">
        <v>135</v>
      </c>
    </row>
    <row r="115" customFormat="false" ht="13.5" hidden="false" customHeight="true" outlineLevel="1" collapsed="false">
      <c r="A115" s="67" t="s">
        <v>158</v>
      </c>
      <c r="B115" s="68"/>
      <c r="C115" s="68"/>
      <c r="D115" s="68"/>
      <c r="E115" s="68"/>
      <c r="F115" s="68"/>
      <c r="G115" s="68"/>
      <c r="H115" s="69"/>
      <c r="I115" s="17" t="s">
        <v>135</v>
      </c>
      <c r="J115" s="17"/>
      <c r="K115" s="17"/>
      <c r="L115" s="17"/>
      <c r="M115" s="17"/>
      <c r="N115" s="17"/>
      <c r="O115" s="17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1"/>
      <c r="AI115" s="1" t="s">
        <v>135</v>
      </c>
      <c r="AJ115" s="1" t="s">
        <v>159</v>
      </c>
      <c r="BE115" s="14"/>
    </row>
    <row r="116" customFormat="false" ht="13.5" hidden="false" customHeight="true" outlineLevel="1" collapsed="false">
      <c r="A116" s="67" t="s">
        <v>160</v>
      </c>
      <c r="B116" s="68"/>
      <c r="C116" s="68"/>
      <c r="D116" s="68"/>
      <c r="E116" s="68"/>
      <c r="F116" s="68"/>
      <c r="G116" s="68"/>
      <c r="H116" s="69"/>
      <c r="I116" s="17" t="s">
        <v>135</v>
      </c>
      <c r="J116" s="17"/>
      <c r="K116" s="17"/>
      <c r="L116" s="17"/>
      <c r="M116" s="17"/>
      <c r="N116" s="17"/>
      <c r="O116" s="17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1"/>
      <c r="AI116" s="1" t="s">
        <v>135</v>
      </c>
      <c r="AJ116" s="1" t="s">
        <v>159</v>
      </c>
    </row>
    <row r="117" customFormat="false" ht="13.5" hidden="false" customHeight="true" outlineLevel="1" collapsed="false">
      <c r="A117" s="67" t="s">
        <v>161</v>
      </c>
      <c r="B117" s="68"/>
      <c r="C117" s="68"/>
      <c r="D117" s="68"/>
      <c r="E117" s="68"/>
      <c r="F117" s="68"/>
      <c r="G117" s="68"/>
      <c r="H117" s="69"/>
      <c r="I117" s="17" t="s">
        <v>72</v>
      </c>
      <c r="J117" s="17"/>
      <c r="K117" s="17"/>
      <c r="L117" s="17"/>
      <c r="M117" s="17"/>
      <c r="N117" s="17"/>
      <c r="O117" s="17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1"/>
      <c r="AI117" s="1" t="s">
        <v>72</v>
      </c>
      <c r="AJ117" s="1" t="s">
        <v>162</v>
      </c>
      <c r="AK117" s="1" t="s">
        <v>163</v>
      </c>
      <c r="AL117" s="70"/>
      <c r="AM117" s="70"/>
    </row>
    <row r="118" customFormat="false" ht="13.5" hidden="false" customHeight="true" outlineLevel="1" collapsed="false">
      <c r="A118" s="6" t="s">
        <v>164</v>
      </c>
      <c r="B118" s="80"/>
      <c r="C118" s="80"/>
      <c r="D118" s="80"/>
      <c r="E118" s="80"/>
      <c r="F118" s="80"/>
      <c r="G118" s="80"/>
      <c r="H118" s="7"/>
      <c r="I118" s="17"/>
      <c r="J118" s="17"/>
      <c r="K118" s="17"/>
      <c r="L118" s="17"/>
      <c r="M118" s="17"/>
      <c r="N118" s="17"/>
      <c r="O118" s="17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1"/>
      <c r="AI118" s="1" t="s">
        <v>136</v>
      </c>
      <c r="AJ118" s="1" t="s">
        <v>135</v>
      </c>
    </row>
    <row r="119" customFormat="false" ht="13.5" hidden="false" customHeight="true" outlineLevel="0" collapsed="false">
      <c r="A119" s="15" t="s">
        <v>165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</row>
    <row r="120" customFormat="false" ht="13.5" hidden="false" customHeight="true" outlineLevel="1" collapsed="false">
      <c r="A120" s="81" t="s">
        <v>166</v>
      </c>
      <c r="B120" s="81"/>
      <c r="C120" s="82" t="s">
        <v>167</v>
      </c>
      <c r="D120" s="82" t="s">
        <v>168</v>
      </c>
      <c r="E120" s="82" t="s">
        <v>169</v>
      </c>
      <c r="F120" s="81" t="s">
        <v>170</v>
      </c>
      <c r="G120" s="81"/>
      <c r="H120" s="81"/>
      <c r="I120" s="81"/>
      <c r="J120" s="81"/>
      <c r="K120" s="81" t="s">
        <v>171</v>
      </c>
      <c r="L120" s="81"/>
      <c r="M120" s="81"/>
      <c r="N120" s="81" t="s">
        <v>172</v>
      </c>
      <c r="O120" s="81"/>
      <c r="P120" s="81"/>
      <c r="Q120" s="81"/>
      <c r="R120" s="81"/>
      <c r="S120" s="81"/>
      <c r="T120" s="81"/>
      <c r="U120" s="81"/>
      <c r="V120" s="81" t="s">
        <v>173</v>
      </c>
      <c r="W120" s="81"/>
      <c r="X120" s="81"/>
      <c r="Y120" s="81"/>
      <c r="Z120" s="81"/>
      <c r="AA120" s="81"/>
      <c r="AB120" s="81"/>
    </row>
    <row r="121" customFormat="false" ht="13.5" hidden="false" customHeight="true" outlineLevel="1" collapsed="false">
      <c r="A121" s="67" t="s">
        <v>174</v>
      </c>
      <c r="B121" s="67"/>
      <c r="C121" s="10"/>
      <c r="D121" s="10"/>
      <c r="E121" s="10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9"/>
      <c r="W121" s="69"/>
      <c r="X121" s="69"/>
      <c r="Y121" s="69"/>
      <c r="Z121" s="69"/>
      <c r="AA121" s="69"/>
      <c r="AB121" s="69"/>
    </row>
    <row r="122" customFormat="false" ht="13.5" hidden="false" customHeight="true" outlineLevel="1" collapsed="false">
      <c r="A122" s="83"/>
      <c r="B122" s="83"/>
      <c r="C122" s="84"/>
      <c r="D122" s="84"/>
      <c r="E122" s="84"/>
      <c r="F122" s="83"/>
      <c r="G122" s="83"/>
      <c r="H122" s="83"/>
      <c r="I122" s="83"/>
      <c r="J122" s="83"/>
      <c r="K122" s="83"/>
      <c r="L122" s="83"/>
      <c r="M122" s="83"/>
      <c r="N122" s="85"/>
      <c r="O122" s="85"/>
      <c r="P122" s="85"/>
      <c r="Q122" s="85"/>
      <c r="R122" s="85"/>
      <c r="S122" s="85"/>
      <c r="T122" s="85"/>
      <c r="U122" s="85"/>
      <c r="V122" s="83"/>
      <c r="W122" s="83"/>
      <c r="X122" s="83"/>
      <c r="Y122" s="83"/>
      <c r="Z122" s="83"/>
      <c r="AA122" s="83"/>
      <c r="AB122" s="83"/>
    </row>
    <row r="123" customFormat="false" ht="13.5" hidden="false" customHeight="true" outlineLevel="1" collapsed="false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3"/>
      <c r="L123" s="83"/>
      <c r="M123" s="83"/>
      <c r="N123" s="85"/>
      <c r="O123" s="85"/>
      <c r="P123" s="85"/>
      <c r="Q123" s="85"/>
      <c r="R123" s="85"/>
      <c r="S123" s="85"/>
      <c r="T123" s="85"/>
      <c r="U123" s="85"/>
      <c r="V123" s="83"/>
      <c r="W123" s="83"/>
      <c r="X123" s="83"/>
      <c r="Y123" s="83"/>
      <c r="Z123" s="83"/>
      <c r="AA123" s="83"/>
      <c r="AB123" s="83"/>
    </row>
    <row r="124" customFormat="false" ht="13.5" hidden="false" customHeight="true" outlineLevel="1" collapsed="false">
      <c r="A124" s="67" t="s">
        <v>175</v>
      </c>
      <c r="B124" s="67"/>
      <c r="C124" s="10"/>
      <c r="D124" s="10"/>
      <c r="E124" s="10"/>
      <c r="F124" s="68"/>
      <c r="G124" s="68"/>
      <c r="H124" s="68"/>
      <c r="I124" s="68"/>
      <c r="J124" s="68"/>
      <c r="K124" s="67"/>
      <c r="L124" s="67"/>
      <c r="M124" s="6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customFormat="false" ht="13.5" hidden="false" customHeight="true" outlineLevel="1" collapsed="false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3"/>
      <c r="L125" s="83"/>
      <c r="M125" s="83"/>
      <c r="N125" s="85"/>
      <c r="O125" s="85"/>
      <c r="P125" s="85"/>
      <c r="Q125" s="85"/>
      <c r="R125" s="85"/>
      <c r="S125" s="85"/>
      <c r="T125" s="85"/>
      <c r="U125" s="85"/>
      <c r="V125" s="83"/>
      <c r="W125" s="83"/>
      <c r="X125" s="83"/>
      <c r="Y125" s="83"/>
      <c r="Z125" s="83"/>
      <c r="AA125" s="83"/>
      <c r="AB125" s="83"/>
    </row>
    <row r="126" customFormat="false" ht="13.5" hidden="false" customHeight="true" outlineLevel="1" collapsed="false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3"/>
      <c r="L126" s="83"/>
      <c r="M126" s="83"/>
      <c r="N126" s="85"/>
      <c r="O126" s="85"/>
      <c r="P126" s="85"/>
      <c r="Q126" s="85"/>
      <c r="R126" s="85"/>
      <c r="S126" s="85"/>
      <c r="T126" s="85"/>
      <c r="U126" s="85"/>
      <c r="V126" s="83"/>
      <c r="W126" s="83"/>
      <c r="X126" s="83"/>
      <c r="Y126" s="83"/>
      <c r="Z126" s="83"/>
      <c r="AA126" s="83"/>
      <c r="AB126" s="83"/>
    </row>
    <row r="127" customFormat="false" ht="13.5" hidden="false" customHeight="true" outlineLevel="1" collapsed="false">
      <c r="A127" s="67" t="s">
        <v>176</v>
      </c>
      <c r="B127" s="67"/>
      <c r="C127" s="10"/>
      <c r="D127" s="10"/>
      <c r="E127" s="10"/>
      <c r="F127" s="68"/>
      <c r="G127" s="68"/>
      <c r="H127" s="68"/>
      <c r="I127" s="68"/>
      <c r="J127" s="68"/>
      <c r="K127" s="67"/>
      <c r="L127" s="67"/>
      <c r="M127" s="6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customFormat="false" ht="13.5" hidden="false" customHeight="true" outlineLevel="1" collapsed="false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3"/>
      <c r="L128" s="83"/>
      <c r="M128" s="83"/>
      <c r="N128" s="85"/>
      <c r="O128" s="85"/>
      <c r="P128" s="85"/>
      <c r="Q128" s="85"/>
      <c r="R128" s="85"/>
      <c r="S128" s="85"/>
      <c r="T128" s="85"/>
      <c r="U128" s="85"/>
      <c r="V128" s="83"/>
      <c r="W128" s="83"/>
      <c r="X128" s="83"/>
      <c r="Y128" s="83"/>
      <c r="Z128" s="83"/>
      <c r="AA128" s="83"/>
      <c r="AB128" s="83"/>
    </row>
    <row r="129" customFormat="false" ht="13.5" hidden="false" customHeight="true" outlineLevel="1" collapsed="false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3"/>
      <c r="L129" s="83"/>
      <c r="M129" s="83"/>
      <c r="N129" s="85"/>
      <c r="O129" s="85"/>
      <c r="P129" s="85"/>
      <c r="Q129" s="85"/>
      <c r="R129" s="85"/>
      <c r="S129" s="85"/>
      <c r="T129" s="85"/>
      <c r="U129" s="85"/>
      <c r="V129" s="83"/>
      <c r="W129" s="83"/>
      <c r="X129" s="83"/>
      <c r="Y129" s="83"/>
      <c r="Z129" s="83"/>
      <c r="AA129" s="83"/>
      <c r="AB129" s="83"/>
    </row>
    <row r="130" customFormat="false" ht="13.5" hidden="false" customHeight="true" outlineLevel="1" collapsed="false">
      <c r="A130" s="67" t="s">
        <v>177</v>
      </c>
      <c r="B130" s="67"/>
      <c r="C130" s="10"/>
      <c r="D130" s="10"/>
      <c r="E130" s="10"/>
      <c r="F130" s="68"/>
      <c r="G130" s="68"/>
      <c r="H130" s="68"/>
      <c r="I130" s="68"/>
      <c r="J130" s="68"/>
      <c r="K130" s="67"/>
      <c r="L130" s="67"/>
      <c r="M130" s="6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customFormat="false" ht="13.5" hidden="false" customHeight="true" outlineLevel="1" collapsed="false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3"/>
      <c r="L131" s="83"/>
      <c r="M131" s="83"/>
      <c r="N131" s="85"/>
      <c r="O131" s="85"/>
      <c r="P131" s="85"/>
      <c r="Q131" s="85"/>
      <c r="R131" s="85"/>
      <c r="S131" s="85"/>
      <c r="T131" s="85"/>
      <c r="U131" s="85"/>
      <c r="V131" s="83"/>
      <c r="W131" s="83"/>
      <c r="X131" s="83"/>
      <c r="Y131" s="83"/>
      <c r="Z131" s="83"/>
      <c r="AA131" s="83"/>
      <c r="AB131" s="83"/>
    </row>
    <row r="132" customFormat="false" ht="13.5" hidden="false" customHeight="true" outlineLevel="1" collapsed="false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3"/>
      <c r="L132" s="83"/>
      <c r="M132" s="83"/>
      <c r="N132" s="85"/>
      <c r="O132" s="85"/>
      <c r="P132" s="85"/>
      <c r="Q132" s="85"/>
      <c r="R132" s="85"/>
      <c r="S132" s="85"/>
      <c r="T132" s="85"/>
      <c r="U132" s="85"/>
      <c r="V132" s="83"/>
      <c r="W132" s="83"/>
      <c r="X132" s="83"/>
      <c r="Y132" s="83"/>
      <c r="Z132" s="83"/>
      <c r="AA132" s="83"/>
      <c r="AB132" s="83"/>
    </row>
    <row r="133" customFormat="false" ht="13.5" hidden="false" customHeight="true" outlineLevel="0" collapsed="false">
      <c r="A133" s="15" t="s">
        <v>178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</row>
    <row r="134" customFormat="false" ht="12" hidden="false" customHeight="true" outlineLevel="1" collapsed="false">
      <c r="A134" s="86" t="s">
        <v>179</v>
      </c>
      <c r="B134" s="86"/>
      <c r="C134" s="87" t="s">
        <v>180</v>
      </c>
      <c r="D134" s="87"/>
      <c r="E134" s="87"/>
      <c r="F134" s="88" t="s">
        <v>181</v>
      </c>
      <c r="G134" s="88"/>
      <c r="H134" s="88"/>
      <c r="I134" s="88"/>
      <c r="J134" s="89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1"/>
      <c r="AB134" s="91"/>
    </row>
    <row r="135" customFormat="false" ht="12" hidden="false" customHeight="true" outlineLevel="1" collapsed="false">
      <c r="A135" s="86"/>
      <c r="B135" s="86"/>
      <c r="C135" s="87"/>
      <c r="D135" s="87"/>
      <c r="E135" s="87"/>
      <c r="F135" s="88"/>
      <c r="G135" s="88"/>
      <c r="H135" s="88"/>
      <c r="I135" s="88"/>
      <c r="J135" s="89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1"/>
      <c r="AB135" s="91"/>
    </row>
    <row r="136" customFormat="false" ht="12" hidden="false" customHeight="true" outlineLevel="1" collapsed="false">
      <c r="A136" s="86"/>
      <c r="B136" s="86"/>
      <c r="C136" s="87"/>
      <c r="D136" s="87"/>
      <c r="E136" s="87"/>
      <c r="F136" s="88"/>
      <c r="G136" s="88"/>
      <c r="H136" s="88"/>
      <c r="I136" s="88"/>
      <c r="J136" s="89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1"/>
      <c r="AB136" s="91"/>
    </row>
    <row r="137" customFormat="false" ht="13.5" hidden="false" customHeight="true" outlineLevel="1" collapsed="false">
      <c r="A137" s="92" t="n">
        <v>0</v>
      </c>
      <c r="B137" s="92"/>
      <c r="C137" s="93" t="s">
        <v>182</v>
      </c>
      <c r="D137" s="93"/>
      <c r="E137" s="93"/>
      <c r="F137" s="93"/>
      <c r="G137" s="93"/>
      <c r="H137" s="93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5"/>
    </row>
    <row r="138" customFormat="false" ht="13.5" hidden="false" customHeight="true" outlineLevel="1" collapsed="false">
      <c r="A138" s="8"/>
      <c r="B138" s="8"/>
      <c r="C138" s="9"/>
      <c r="D138" s="9"/>
      <c r="E138" s="9"/>
      <c r="F138" s="9"/>
      <c r="G138" s="9"/>
      <c r="H138" s="9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1"/>
    </row>
    <row r="139" customFormat="false" ht="13.5" hidden="false" customHeight="true" outlineLevel="1" collapsed="false">
      <c r="A139" s="96"/>
      <c r="B139" s="96"/>
      <c r="C139" s="93"/>
      <c r="D139" s="93"/>
      <c r="E139" s="93"/>
      <c r="F139" s="93"/>
      <c r="G139" s="93"/>
      <c r="H139" s="93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5"/>
    </row>
    <row r="140" customFormat="false" ht="13.5" hidden="false" customHeight="true" outlineLevel="1" collapsed="false">
      <c r="A140" s="8"/>
      <c r="B140" s="8"/>
      <c r="C140" s="9"/>
      <c r="D140" s="9"/>
      <c r="E140" s="9"/>
      <c r="F140" s="9"/>
      <c r="G140" s="9"/>
      <c r="H140" s="9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1"/>
    </row>
    <row r="141" customFormat="false" ht="13.5" hidden="false" customHeight="true" outlineLevel="1" collapsed="false">
      <c r="A141" s="96"/>
      <c r="B141" s="96"/>
      <c r="C141" s="97"/>
      <c r="D141" s="97"/>
      <c r="E141" s="97"/>
      <c r="F141" s="93"/>
      <c r="G141" s="93"/>
      <c r="H141" s="93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5"/>
    </row>
    <row r="142" customFormat="false" ht="13.5" hidden="false" customHeight="true" outlineLevel="0" collapsed="false">
      <c r="A142" s="15" t="s">
        <v>183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</row>
    <row r="143" customFormat="false" ht="12" hidden="true" customHeight="true" outlineLevel="1" collapsed="false">
      <c r="A143" s="86" t="s">
        <v>179</v>
      </c>
      <c r="B143" s="86"/>
      <c r="C143" s="98" t="s">
        <v>184</v>
      </c>
      <c r="D143" s="98"/>
      <c r="E143" s="99" t="s">
        <v>185</v>
      </c>
      <c r="F143" s="99" t="s">
        <v>186</v>
      </c>
      <c r="G143" s="99"/>
      <c r="H143" s="99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</row>
    <row r="144" customFormat="false" ht="12" hidden="true" customHeight="true" outlineLevel="1" collapsed="false">
      <c r="A144" s="86"/>
      <c r="B144" s="86"/>
      <c r="C144" s="98"/>
      <c r="D144" s="98"/>
      <c r="E144" s="99"/>
      <c r="F144" s="99"/>
      <c r="G144" s="99"/>
      <c r="H144" s="99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</row>
    <row r="145" customFormat="false" ht="12" hidden="true" customHeight="true" outlineLevel="1" collapsed="false">
      <c r="A145" s="86"/>
      <c r="B145" s="86"/>
      <c r="C145" s="98"/>
      <c r="D145" s="98"/>
      <c r="E145" s="99"/>
      <c r="F145" s="99"/>
      <c r="G145" s="99"/>
      <c r="H145" s="99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</row>
    <row r="146" customFormat="false" ht="13.5" hidden="true" customHeight="true" outlineLevel="1" collapsed="false">
      <c r="A146" s="101" t="n">
        <v>0</v>
      </c>
      <c r="B146" s="101"/>
      <c r="C146" s="102" t="s">
        <v>187</v>
      </c>
      <c r="D146" s="102"/>
      <c r="E146" s="103"/>
      <c r="F146" s="103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5"/>
      <c r="AI146" s="1" t="s">
        <v>187</v>
      </c>
      <c r="AJ146" s="1" t="s">
        <v>188</v>
      </c>
    </row>
    <row r="147" customFormat="false" ht="13.5" hidden="true" customHeight="true" outlineLevel="1" collapsed="false">
      <c r="A147" s="67"/>
      <c r="B147" s="67"/>
      <c r="C147" s="104"/>
      <c r="D147" s="104"/>
      <c r="E147" s="68"/>
      <c r="F147" s="68"/>
      <c r="G147" s="68"/>
      <c r="H147" s="68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</row>
    <row r="148" customFormat="false" ht="13.5" hidden="true" customHeight="true" outlineLevel="1" collapsed="false">
      <c r="A148" s="92"/>
      <c r="B148" s="92"/>
      <c r="C148" s="102"/>
      <c r="D148" s="102"/>
      <c r="E148" s="94"/>
      <c r="F148" s="93"/>
      <c r="G148" s="93"/>
      <c r="H148" s="93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  <c r="Z148" s="105"/>
      <c r="AA148" s="105"/>
      <c r="AB148" s="105"/>
    </row>
    <row r="149" customFormat="false" ht="13.5" hidden="true" customHeight="true" outlineLevel="1" collapsed="false">
      <c r="A149" s="67"/>
      <c r="B149" s="67"/>
      <c r="C149" s="104"/>
      <c r="D149" s="104"/>
      <c r="E149" s="68"/>
      <c r="F149" s="68"/>
      <c r="G149" s="68"/>
      <c r="H149" s="68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</row>
    <row r="150" customFormat="false" ht="13.5" hidden="true" customHeight="true" outlineLevel="1" collapsed="false">
      <c r="A150" s="92"/>
      <c r="B150" s="92"/>
      <c r="C150" s="102"/>
      <c r="D150" s="102"/>
      <c r="E150" s="94"/>
      <c r="F150" s="93"/>
      <c r="G150" s="93"/>
      <c r="H150" s="93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</row>
    <row r="151" customFormat="false" ht="13.5" hidden="true" customHeight="true" outlineLevel="1" collapsed="false">
      <c r="A151" s="67"/>
      <c r="B151" s="67"/>
      <c r="C151" s="104"/>
      <c r="D151" s="104"/>
      <c r="E151" s="68"/>
      <c r="F151" s="68"/>
      <c r="G151" s="68"/>
      <c r="H151" s="68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</row>
    <row r="152" customFormat="false" ht="13.5" hidden="false" customHeight="true" outlineLevel="0" collapsed="false">
      <c r="A152" s="106" t="s">
        <v>189</v>
      </c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I152" s="107" t="s">
        <v>190</v>
      </c>
      <c r="AJ152" s="1" t="s">
        <v>191</v>
      </c>
    </row>
    <row r="153" customFormat="false" ht="66" hidden="true" customHeight="true" outlineLevel="1" collapsed="false">
      <c r="A153" s="108" t="s">
        <v>192</v>
      </c>
      <c r="B153" s="109"/>
      <c r="C153" s="109"/>
      <c r="D153" s="109"/>
      <c r="E153" s="109"/>
      <c r="F153" s="109"/>
      <c r="G153" s="109"/>
      <c r="H153" s="109"/>
      <c r="I153" s="110" t="s">
        <v>190</v>
      </c>
      <c r="J153" s="1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1"/>
    </row>
    <row r="154" s="115" customFormat="true" ht="72" hidden="true" customHeight="true" outlineLevel="1" collapsed="false">
      <c r="A154" s="108" t="s">
        <v>193</v>
      </c>
      <c r="B154" s="111" t="s">
        <v>194</v>
      </c>
      <c r="C154" s="111"/>
      <c r="D154" s="112" t="s">
        <v>195</v>
      </c>
      <c r="E154" s="112" t="s">
        <v>196</v>
      </c>
      <c r="F154" s="113" t="s">
        <v>197</v>
      </c>
      <c r="G154" s="113"/>
      <c r="H154" s="113"/>
      <c r="I154" s="114" t="s">
        <v>198</v>
      </c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  <c r="AA154" s="114"/>
      <c r="AB154" s="114"/>
      <c r="AI154" s="115" t="s">
        <v>199</v>
      </c>
      <c r="AJ154" s="115" t="s">
        <v>135</v>
      </c>
    </row>
    <row r="155" customFormat="false" ht="12.75" hidden="true" customHeight="true" outlineLevel="1" collapsed="false">
      <c r="A155" s="116"/>
      <c r="B155" s="117"/>
      <c r="C155" s="117"/>
      <c r="D155" s="117"/>
      <c r="E155" s="117"/>
      <c r="F155" s="117"/>
      <c r="G155" s="117"/>
      <c r="H155" s="117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  <c r="Y155" s="118"/>
      <c r="Z155" s="118"/>
      <c r="AA155" s="118"/>
      <c r="AB155" s="118"/>
      <c r="AI155" s="1" t="s">
        <v>200</v>
      </c>
      <c r="AJ155" s="1" t="s">
        <v>201</v>
      </c>
      <c r="AK155" s="1" t="s">
        <v>202</v>
      </c>
    </row>
    <row r="156" customFormat="false" ht="12.75" hidden="true" customHeight="true" outlineLevel="1" collapsed="false">
      <c r="A156" s="8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1"/>
    </row>
    <row r="157" customFormat="false" ht="12.75" hidden="true" customHeight="true" outlineLevel="1" collapsed="false">
      <c r="A157" s="116"/>
      <c r="B157" s="117"/>
      <c r="C157" s="117"/>
      <c r="D157" s="117"/>
      <c r="E157" s="117"/>
      <c r="F157" s="117"/>
      <c r="G157" s="117"/>
      <c r="H157" s="117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  <c r="Y157" s="118"/>
      <c r="Z157" s="118"/>
      <c r="AA157" s="118"/>
      <c r="AB157" s="118"/>
    </row>
    <row r="158" customFormat="false" ht="12.75" hidden="true" customHeight="true" outlineLevel="1" collapsed="false">
      <c r="A158" s="8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1"/>
    </row>
    <row r="159" customFormat="false" ht="12.75" hidden="true" customHeight="true" outlineLevel="1" collapsed="false">
      <c r="A159" s="116"/>
      <c r="B159" s="117"/>
      <c r="C159" s="117"/>
      <c r="D159" s="117"/>
      <c r="E159" s="117"/>
      <c r="F159" s="117"/>
      <c r="G159" s="117"/>
      <c r="H159" s="117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</row>
    <row r="160" customFormat="false" ht="12.75" hidden="true" customHeight="true" outlineLevel="1" collapsed="false">
      <c r="A160" s="8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1"/>
    </row>
    <row r="161" customFormat="false" ht="12.75" hidden="true" customHeight="true" outlineLevel="1" collapsed="false">
      <c r="A161" s="116"/>
      <c r="B161" s="117"/>
      <c r="C161" s="117"/>
      <c r="D161" s="117"/>
      <c r="E161" s="117"/>
      <c r="F161" s="117"/>
      <c r="G161" s="117"/>
      <c r="H161" s="117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  <c r="Y161" s="118"/>
      <c r="Z161" s="118"/>
      <c r="AA161" s="118"/>
      <c r="AB161" s="118"/>
    </row>
    <row r="162" customFormat="false" ht="12.75" hidden="true" customHeight="true" outlineLevel="1" collapsed="false">
      <c r="A162" s="8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1"/>
    </row>
    <row r="163" customFormat="false" ht="12.75" hidden="true" customHeight="true" outlineLevel="1" collapsed="false">
      <c r="A163" s="116"/>
      <c r="B163" s="117"/>
      <c r="C163" s="117"/>
      <c r="D163" s="117"/>
      <c r="E163" s="117"/>
      <c r="F163" s="117"/>
      <c r="G163" s="117"/>
      <c r="H163" s="117"/>
      <c r="I163" s="118"/>
      <c r="J163" s="118"/>
      <c r="K163" s="118"/>
      <c r="L163" s="118"/>
      <c r="M163" s="118"/>
      <c r="N163" s="118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  <c r="Y163" s="118"/>
      <c r="Z163" s="118"/>
      <c r="AA163" s="118"/>
      <c r="AB163" s="118"/>
    </row>
    <row r="164" customFormat="false" ht="12.75" hidden="true" customHeight="true" outlineLevel="1" collapsed="false">
      <c r="A164" s="8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1"/>
    </row>
    <row r="165" customFormat="false" ht="12.75" hidden="true" customHeight="true" outlineLevel="1" collapsed="false">
      <c r="A165" s="116"/>
      <c r="B165" s="117"/>
      <c r="C165" s="117"/>
      <c r="D165" s="117"/>
      <c r="E165" s="117"/>
      <c r="F165" s="117"/>
      <c r="G165" s="117"/>
      <c r="H165" s="117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  <c r="Y165" s="118"/>
      <c r="Z165" s="118"/>
      <c r="AA165" s="118"/>
      <c r="AB165" s="118"/>
    </row>
    <row r="166" customFormat="false" ht="12.75" hidden="true" customHeight="true" outlineLevel="1" collapsed="false">
      <c r="A166" s="8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1"/>
    </row>
    <row r="167" customFormat="false" ht="12.75" hidden="true" customHeight="true" outlineLevel="1" collapsed="false">
      <c r="A167" s="116"/>
      <c r="B167" s="117"/>
      <c r="C167" s="117"/>
      <c r="D167" s="117"/>
      <c r="E167" s="117"/>
      <c r="F167" s="117"/>
      <c r="G167" s="117"/>
      <c r="H167" s="117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  <c r="Y167" s="118"/>
      <c r="Z167" s="118"/>
      <c r="AA167" s="118"/>
      <c r="AB167" s="118"/>
    </row>
    <row r="168" customFormat="false" ht="12.75" hidden="true" customHeight="true" outlineLevel="1" collapsed="false">
      <c r="A168" s="8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1"/>
    </row>
    <row r="169" customFormat="false" ht="12.75" hidden="true" customHeight="true" outlineLevel="1" collapsed="false">
      <c r="A169" s="116"/>
      <c r="B169" s="117"/>
      <c r="C169" s="117"/>
      <c r="D169" s="117"/>
      <c r="E169" s="117"/>
      <c r="F169" s="117"/>
      <c r="G169" s="117"/>
      <c r="H169" s="117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  <c r="Y169" s="118"/>
      <c r="Z169" s="118"/>
      <c r="AA169" s="118"/>
      <c r="AB169" s="118"/>
    </row>
    <row r="170" customFormat="false" ht="12.75" hidden="true" customHeight="true" outlineLevel="1" collapsed="false">
      <c r="A170" s="8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1"/>
    </row>
    <row r="171" customFormat="false" ht="12.75" hidden="true" customHeight="true" outlineLevel="1" collapsed="false">
      <c r="A171" s="116"/>
      <c r="B171" s="117"/>
      <c r="C171" s="117"/>
      <c r="D171" s="117"/>
      <c r="E171" s="117"/>
      <c r="F171" s="117"/>
      <c r="G171" s="117"/>
      <c r="H171" s="117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  <c r="Y171" s="118"/>
      <c r="Z171" s="118"/>
      <c r="AA171" s="118"/>
      <c r="AB171" s="118"/>
    </row>
    <row r="172" customFormat="false" ht="12.75" hidden="true" customHeight="true" outlineLevel="1" collapsed="false">
      <c r="A172" s="8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1"/>
    </row>
    <row r="173" customFormat="false" ht="12.75" hidden="true" customHeight="true" outlineLevel="1" collapsed="false">
      <c r="A173" s="116"/>
      <c r="B173" s="117"/>
      <c r="C173" s="117"/>
      <c r="D173" s="117"/>
      <c r="E173" s="117"/>
      <c r="F173" s="117"/>
      <c r="G173" s="117"/>
      <c r="H173" s="117"/>
      <c r="I173" s="11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  <c r="Y173" s="118"/>
      <c r="Z173" s="118"/>
      <c r="AA173" s="118"/>
      <c r="AB173" s="118"/>
    </row>
    <row r="174" customFormat="false" ht="12.75" hidden="true" customHeight="true" outlineLevel="1" collapsed="false">
      <c r="A174" s="8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1"/>
    </row>
    <row r="175" customFormat="false" ht="12.75" hidden="true" customHeight="true" outlineLevel="1" collapsed="false">
      <c r="A175" s="116"/>
      <c r="B175" s="117"/>
      <c r="C175" s="117"/>
      <c r="D175" s="117"/>
      <c r="E175" s="117"/>
      <c r="F175" s="117"/>
      <c r="G175" s="117"/>
      <c r="H175" s="117"/>
      <c r="I175" s="11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  <c r="Y175" s="118"/>
      <c r="Z175" s="118"/>
      <c r="AA175" s="118"/>
      <c r="AB175" s="118"/>
    </row>
    <row r="176" customFormat="false" ht="12.75" hidden="true" customHeight="true" outlineLevel="1" collapsed="false">
      <c r="A176" s="8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1"/>
    </row>
    <row r="177" customFormat="false" ht="12.75" hidden="true" customHeight="true" outlineLevel="1" collapsed="false">
      <c r="A177" s="116"/>
      <c r="B177" s="117"/>
      <c r="C177" s="117"/>
      <c r="D177" s="117"/>
      <c r="E177" s="117"/>
      <c r="F177" s="117"/>
      <c r="G177" s="117"/>
      <c r="H177" s="117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  <c r="Y177" s="118"/>
      <c r="Z177" s="118"/>
      <c r="AA177" s="118"/>
      <c r="AB177" s="118"/>
    </row>
    <row r="178" customFormat="false" ht="12.75" hidden="true" customHeight="true" outlineLevel="1" collapsed="false">
      <c r="A178" s="8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1"/>
    </row>
    <row r="179" customFormat="false" ht="12.75" hidden="true" customHeight="true" outlineLevel="1" collapsed="false">
      <c r="A179" s="116"/>
      <c r="B179" s="117"/>
      <c r="C179" s="117"/>
      <c r="D179" s="117"/>
      <c r="E179" s="117"/>
      <c r="F179" s="117"/>
      <c r="G179" s="117"/>
      <c r="H179" s="117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  <c r="Y179" s="118"/>
      <c r="Z179" s="118"/>
      <c r="AA179" s="118"/>
      <c r="AB179" s="118"/>
    </row>
    <row r="180" customFormat="false" ht="12.75" hidden="true" customHeight="true" outlineLevel="1" collapsed="false">
      <c r="A180" s="8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1"/>
    </row>
    <row r="181" customFormat="false" ht="12.75" hidden="true" customHeight="true" outlineLevel="1" collapsed="false">
      <c r="A181" s="116"/>
      <c r="B181" s="117"/>
      <c r="C181" s="117"/>
      <c r="D181" s="117"/>
      <c r="E181" s="117"/>
      <c r="F181" s="117"/>
      <c r="G181" s="117"/>
      <c r="H181" s="117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  <c r="Z181" s="118"/>
      <c r="AA181" s="118"/>
      <c r="AB181" s="118"/>
    </row>
    <row r="182" customFormat="false" ht="12.75" hidden="true" customHeight="true" outlineLevel="1" collapsed="false">
      <c r="A182" s="8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1"/>
    </row>
    <row r="183" customFormat="false" ht="12.75" hidden="true" customHeight="true" outlineLevel="1" collapsed="false">
      <c r="A183" s="116"/>
      <c r="B183" s="117"/>
      <c r="C183" s="117"/>
      <c r="D183" s="117"/>
      <c r="E183" s="117"/>
      <c r="F183" s="117"/>
      <c r="G183" s="117"/>
      <c r="H183" s="117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  <c r="AA183" s="118"/>
      <c r="AB183" s="118"/>
    </row>
    <row r="184" customFormat="false" ht="12.75" hidden="true" customHeight="true" outlineLevel="1" collapsed="false">
      <c r="A184" s="8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1"/>
    </row>
    <row r="185" customFormat="false" ht="12.75" hidden="true" customHeight="true" outlineLevel="1" collapsed="false">
      <c r="A185" s="116"/>
      <c r="B185" s="117"/>
      <c r="C185" s="117"/>
      <c r="D185" s="117"/>
      <c r="E185" s="117"/>
      <c r="F185" s="117"/>
      <c r="G185" s="117"/>
      <c r="H185" s="117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8"/>
      <c r="Z185" s="118"/>
      <c r="AA185" s="118"/>
      <c r="AB185" s="118"/>
    </row>
    <row r="186" customFormat="false" ht="12.75" hidden="true" customHeight="true" outlineLevel="1" collapsed="false">
      <c r="A186" s="8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1"/>
    </row>
    <row r="187" customFormat="false" ht="12.75" hidden="true" customHeight="true" outlineLevel="1" collapsed="false">
      <c r="A187" s="116"/>
      <c r="B187" s="117"/>
      <c r="C187" s="117"/>
      <c r="D187" s="117"/>
      <c r="E187" s="117"/>
      <c r="F187" s="117"/>
      <c r="G187" s="117"/>
      <c r="H187" s="117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  <c r="AA187" s="118"/>
      <c r="AB187" s="118"/>
    </row>
    <row r="188" customFormat="false" ht="12.75" hidden="true" customHeight="true" outlineLevel="1" collapsed="false">
      <c r="A188" s="8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1"/>
    </row>
    <row r="189" customFormat="false" ht="12.75" hidden="true" customHeight="true" outlineLevel="1" collapsed="false">
      <c r="A189" s="116"/>
      <c r="B189" s="117"/>
      <c r="C189" s="117"/>
      <c r="D189" s="117"/>
      <c r="E189" s="117"/>
      <c r="F189" s="117"/>
      <c r="G189" s="117"/>
      <c r="H189" s="117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  <c r="Y189" s="118"/>
      <c r="Z189" s="118"/>
      <c r="AA189" s="118"/>
      <c r="AB189" s="118"/>
    </row>
    <row r="190" customFormat="false" ht="12.75" hidden="true" customHeight="true" outlineLevel="1" collapsed="false">
      <c r="A190" s="8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1"/>
    </row>
    <row r="191" customFormat="false" ht="12.75" hidden="true" customHeight="true" outlineLevel="1" collapsed="false">
      <c r="A191" s="116"/>
      <c r="B191" s="117"/>
      <c r="C191" s="117"/>
      <c r="D191" s="117"/>
      <c r="E191" s="117"/>
      <c r="F191" s="117"/>
      <c r="G191" s="117"/>
      <c r="H191" s="117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  <c r="Y191" s="118"/>
      <c r="Z191" s="118"/>
      <c r="AA191" s="118"/>
      <c r="AB191" s="118"/>
    </row>
    <row r="192" customFormat="false" ht="12.75" hidden="true" customHeight="true" outlineLevel="1" collapsed="false">
      <c r="A192" s="8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1"/>
    </row>
    <row r="193" customFormat="false" ht="12.75" hidden="true" customHeight="true" outlineLevel="1" collapsed="false">
      <c r="A193" s="116"/>
      <c r="B193" s="117"/>
      <c r="C193" s="117"/>
      <c r="D193" s="117"/>
      <c r="E193" s="117"/>
      <c r="F193" s="117"/>
      <c r="G193" s="117"/>
      <c r="H193" s="117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  <c r="Y193" s="118"/>
      <c r="Z193" s="118"/>
      <c r="AA193" s="118"/>
      <c r="AB193" s="118"/>
    </row>
    <row r="194" customFormat="false" ht="12.75" hidden="true" customHeight="true" outlineLevel="1" collapsed="false">
      <c r="A194" s="8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1"/>
    </row>
    <row r="195" customFormat="false" ht="12.75" hidden="true" customHeight="true" outlineLevel="1" collapsed="false">
      <c r="A195" s="116"/>
      <c r="B195" s="117"/>
      <c r="C195" s="117"/>
      <c r="D195" s="117"/>
      <c r="E195" s="117"/>
      <c r="F195" s="117"/>
      <c r="G195" s="117"/>
      <c r="H195" s="117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  <c r="Y195" s="118"/>
      <c r="Z195" s="118"/>
      <c r="AA195" s="118"/>
      <c r="AB195" s="118"/>
    </row>
    <row r="196" customFormat="false" ht="12.75" hidden="true" customHeight="true" outlineLevel="1" collapsed="false">
      <c r="A196" s="8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1"/>
    </row>
    <row r="197" customFormat="false" ht="12.75" hidden="true" customHeight="true" outlineLevel="1" collapsed="false">
      <c r="A197" s="116"/>
      <c r="B197" s="117"/>
      <c r="C197" s="117"/>
      <c r="D197" s="117"/>
      <c r="E197" s="117"/>
      <c r="F197" s="117"/>
      <c r="G197" s="117"/>
      <c r="H197" s="117"/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  <c r="Y197" s="118"/>
      <c r="Z197" s="118"/>
      <c r="AA197" s="118"/>
      <c r="AB197" s="118"/>
    </row>
    <row r="198" customFormat="false" ht="12.75" hidden="true" customHeight="true" outlineLevel="1" collapsed="false">
      <c r="A198" s="8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1"/>
    </row>
    <row r="199" customFormat="false" ht="12.75" hidden="true" customHeight="false" outlineLevel="1" collapsed="false">
      <c r="A199" s="119"/>
      <c r="B199" s="120"/>
      <c r="C199" s="120"/>
      <c r="D199" s="120"/>
      <c r="E199" s="120"/>
      <c r="F199" s="120"/>
      <c r="G199" s="120"/>
      <c r="H199" s="120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  <c r="AB199" s="121"/>
    </row>
  </sheetData>
  <mergeCells count="471">
    <mergeCell ref="A1:AB3"/>
    <mergeCell ref="A4:AB5"/>
    <mergeCell ref="A6:AB7"/>
    <mergeCell ref="A8:AB8"/>
    <mergeCell ref="A9:AB9"/>
    <mergeCell ref="A10:H10"/>
    <mergeCell ref="I10:AB10"/>
    <mergeCell ref="A11:H11"/>
    <mergeCell ref="I11:O11"/>
    <mergeCell ref="A12:H12"/>
    <mergeCell ref="I12:AB12"/>
    <mergeCell ref="A13:H13"/>
    <mergeCell ref="I13:AB13"/>
    <mergeCell ref="A14:H14"/>
    <mergeCell ref="I14:AB14"/>
    <mergeCell ref="A15:H15"/>
    <mergeCell ref="I15:O15"/>
    <mergeCell ref="A16:H16"/>
    <mergeCell ref="I16:O16"/>
    <mergeCell ref="A17:H18"/>
    <mergeCell ref="I17:AB18"/>
    <mergeCell ref="A19:H19"/>
    <mergeCell ref="I19:AB19"/>
    <mergeCell ref="A20:H20"/>
    <mergeCell ref="I20:AB20"/>
    <mergeCell ref="A21:AB21"/>
    <mergeCell ref="A22:H22"/>
    <mergeCell ref="I22:O22"/>
    <mergeCell ref="A23:H23"/>
    <mergeCell ref="I23:O23"/>
    <mergeCell ref="A24:H24"/>
    <mergeCell ref="I24:O24"/>
    <mergeCell ref="A25:H25"/>
    <mergeCell ref="I25:O25"/>
    <mergeCell ref="A26:H26"/>
    <mergeCell ref="I26:O26"/>
    <mergeCell ref="A27:H27"/>
    <mergeCell ref="I27:O27"/>
    <mergeCell ref="A28:H28"/>
    <mergeCell ref="I28:O28"/>
    <mergeCell ref="A29:H29"/>
    <mergeCell ref="I29:O29"/>
    <mergeCell ref="A30:H30"/>
    <mergeCell ref="I30:O30"/>
    <mergeCell ref="A31:H31"/>
    <mergeCell ref="I31:K31"/>
    <mergeCell ref="L31:O31"/>
    <mergeCell ref="A32:H32"/>
    <mergeCell ref="I32:K32"/>
    <mergeCell ref="L32:O32"/>
    <mergeCell ref="A33:H33"/>
    <mergeCell ref="I33:O33"/>
    <mergeCell ref="A34:H34"/>
    <mergeCell ref="I34:O34"/>
    <mergeCell ref="A35:H35"/>
    <mergeCell ref="I35:O35"/>
    <mergeCell ref="A36:H36"/>
    <mergeCell ref="I36:O36"/>
    <mergeCell ref="A37:H37"/>
    <mergeCell ref="I37:O37"/>
    <mergeCell ref="A38:H38"/>
    <mergeCell ref="I38:O38"/>
    <mergeCell ref="A39:H39"/>
    <mergeCell ref="I39:O39"/>
    <mergeCell ref="A40:AB40"/>
    <mergeCell ref="A41:AB47"/>
    <mergeCell ref="AI41:AL55"/>
    <mergeCell ref="AN41:AQ55"/>
    <mergeCell ref="AS41:AV55"/>
    <mergeCell ref="AX41:BA55"/>
    <mergeCell ref="BC41:BF55"/>
    <mergeCell ref="A48:AB48"/>
    <mergeCell ref="A49:C49"/>
    <mergeCell ref="D49:H49"/>
    <mergeCell ref="I49:K49"/>
    <mergeCell ref="L49:M49"/>
    <mergeCell ref="N49:AB49"/>
    <mergeCell ref="A50:C50"/>
    <mergeCell ref="D50:H50"/>
    <mergeCell ref="I50:K50"/>
    <mergeCell ref="L50:M50"/>
    <mergeCell ref="Q50:R50"/>
    <mergeCell ref="S50:T50"/>
    <mergeCell ref="U50:V50"/>
    <mergeCell ref="W50:X50"/>
    <mergeCell ref="Y50:Z50"/>
    <mergeCell ref="AA50:AB50"/>
    <mergeCell ref="A51:C51"/>
    <mergeCell ref="D51:H51"/>
    <mergeCell ref="I51:K51"/>
    <mergeCell ref="L51:M51"/>
    <mergeCell ref="N51:N81"/>
    <mergeCell ref="P51:P81"/>
    <mergeCell ref="A52:C52"/>
    <mergeCell ref="D52:H52"/>
    <mergeCell ref="I52:K52"/>
    <mergeCell ref="L52:M52"/>
    <mergeCell ref="A53:C53"/>
    <mergeCell ref="D53:H53"/>
    <mergeCell ref="I53:K53"/>
    <mergeCell ref="L53:M53"/>
    <mergeCell ref="A54:C54"/>
    <mergeCell ref="D54:H54"/>
    <mergeCell ref="I54:K54"/>
    <mergeCell ref="L54:M54"/>
    <mergeCell ref="A55:C55"/>
    <mergeCell ref="D55:H55"/>
    <mergeCell ref="I55:K55"/>
    <mergeCell ref="L55:M55"/>
    <mergeCell ref="A56:C56"/>
    <mergeCell ref="D56:H56"/>
    <mergeCell ref="I56:K56"/>
    <mergeCell ref="L56:M56"/>
    <mergeCell ref="A57:C57"/>
    <mergeCell ref="D57:H57"/>
    <mergeCell ref="I57:K57"/>
    <mergeCell ref="L57:M57"/>
    <mergeCell ref="A58:C58"/>
    <mergeCell ref="D58:H58"/>
    <mergeCell ref="I58:K58"/>
    <mergeCell ref="L58:M58"/>
    <mergeCell ref="A59:C59"/>
    <mergeCell ref="D59:H59"/>
    <mergeCell ref="I59:K59"/>
    <mergeCell ref="L59:M59"/>
    <mergeCell ref="A60:C60"/>
    <mergeCell ref="D60:H60"/>
    <mergeCell ref="I60:K60"/>
    <mergeCell ref="L60:M60"/>
    <mergeCell ref="A61:C61"/>
    <mergeCell ref="D61:H61"/>
    <mergeCell ref="I61:K61"/>
    <mergeCell ref="L61:M61"/>
    <mergeCell ref="A62:C62"/>
    <mergeCell ref="D62:H62"/>
    <mergeCell ref="I62:K62"/>
    <mergeCell ref="L62:M62"/>
    <mergeCell ref="A63:C63"/>
    <mergeCell ref="D63:H63"/>
    <mergeCell ref="I63:K63"/>
    <mergeCell ref="L63:M63"/>
    <mergeCell ref="A64:C64"/>
    <mergeCell ref="D64:H64"/>
    <mergeCell ref="I64:K64"/>
    <mergeCell ref="L64:M64"/>
    <mergeCell ref="A65:C65"/>
    <mergeCell ref="D65:H65"/>
    <mergeCell ref="I65:K65"/>
    <mergeCell ref="L65:M65"/>
    <mergeCell ref="A66:C66"/>
    <mergeCell ref="D66:H66"/>
    <mergeCell ref="I66:K66"/>
    <mergeCell ref="L66:M66"/>
    <mergeCell ref="A67:C67"/>
    <mergeCell ref="D67:H67"/>
    <mergeCell ref="I67:K67"/>
    <mergeCell ref="L67:M67"/>
    <mergeCell ref="A68:C68"/>
    <mergeCell ref="D68:H68"/>
    <mergeCell ref="I68:K68"/>
    <mergeCell ref="L68:M68"/>
    <mergeCell ref="A69:C69"/>
    <mergeCell ref="D69:H69"/>
    <mergeCell ref="I69:K69"/>
    <mergeCell ref="L69:M69"/>
    <mergeCell ref="A70:C70"/>
    <mergeCell ref="D70:H70"/>
    <mergeCell ref="I70:K70"/>
    <mergeCell ref="L70:M70"/>
    <mergeCell ref="A71:C71"/>
    <mergeCell ref="D71:H71"/>
    <mergeCell ref="I71:K71"/>
    <mergeCell ref="L71:M71"/>
    <mergeCell ref="A72:C72"/>
    <mergeCell ref="D72:H72"/>
    <mergeCell ref="I72:K72"/>
    <mergeCell ref="L72:M72"/>
    <mergeCell ref="A73:C73"/>
    <mergeCell ref="D73:H73"/>
    <mergeCell ref="I73:K73"/>
    <mergeCell ref="L73:M73"/>
    <mergeCell ref="A74:C74"/>
    <mergeCell ref="D74:H74"/>
    <mergeCell ref="I74:K74"/>
    <mergeCell ref="L74:M74"/>
    <mergeCell ref="A75:C75"/>
    <mergeCell ref="D75:H75"/>
    <mergeCell ref="I75:K75"/>
    <mergeCell ref="L75:M75"/>
    <mergeCell ref="A76:C76"/>
    <mergeCell ref="D76:H76"/>
    <mergeCell ref="I76:K76"/>
    <mergeCell ref="L76:M76"/>
    <mergeCell ref="A77:C77"/>
    <mergeCell ref="D77:H77"/>
    <mergeCell ref="I77:K77"/>
    <mergeCell ref="L77:M77"/>
    <mergeCell ref="A78:C78"/>
    <mergeCell ref="D78:H78"/>
    <mergeCell ref="I78:K78"/>
    <mergeCell ref="L78:M78"/>
    <mergeCell ref="A79:C79"/>
    <mergeCell ref="D79:H79"/>
    <mergeCell ref="I79:K79"/>
    <mergeCell ref="L79:M79"/>
    <mergeCell ref="A80:C80"/>
    <mergeCell ref="D80:H80"/>
    <mergeCell ref="I80:K80"/>
    <mergeCell ref="L80:M80"/>
    <mergeCell ref="A81:C81"/>
    <mergeCell ref="D81:H81"/>
    <mergeCell ref="I81:M81"/>
    <mergeCell ref="A82:C82"/>
    <mergeCell ref="D82:H82"/>
    <mergeCell ref="I82:M82"/>
    <mergeCell ref="A84:C84"/>
    <mergeCell ref="D84:H84"/>
    <mergeCell ref="I84:M84"/>
    <mergeCell ref="N84:P84"/>
    <mergeCell ref="A86:C86"/>
    <mergeCell ref="D86:H86"/>
    <mergeCell ref="I86:R86"/>
    <mergeCell ref="A88:C88"/>
    <mergeCell ref="D88:H88"/>
    <mergeCell ref="I88:R88"/>
    <mergeCell ref="I90:O90"/>
    <mergeCell ref="I91:O91"/>
    <mergeCell ref="N92:O92"/>
    <mergeCell ref="A94:AB94"/>
    <mergeCell ref="I95:O95"/>
    <mergeCell ref="P95:AB104"/>
    <mergeCell ref="I96:O96"/>
    <mergeCell ref="I97:O97"/>
    <mergeCell ref="I98:O98"/>
    <mergeCell ref="I99:O99"/>
    <mergeCell ref="I100:O100"/>
    <mergeCell ref="I101:O101"/>
    <mergeCell ref="I102:J102"/>
    <mergeCell ref="L102:M102"/>
    <mergeCell ref="N102:O102"/>
    <mergeCell ref="I103:J103"/>
    <mergeCell ref="L103:M103"/>
    <mergeCell ref="N103:O103"/>
    <mergeCell ref="I104:O104"/>
    <mergeCell ref="I105:O105"/>
    <mergeCell ref="A106:AB106"/>
    <mergeCell ref="I107:O107"/>
    <mergeCell ref="I108:O108"/>
    <mergeCell ref="A109:AB109"/>
    <mergeCell ref="I110:O110"/>
    <mergeCell ref="I111:O111"/>
    <mergeCell ref="I112:O112"/>
    <mergeCell ref="I113:O113"/>
    <mergeCell ref="I114:O114"/>
    <mergeCell ref="I115:O115"/>
    <mergeCell ref="I116:O116"/>
    <mergeCell ref="I117:O117"/>
    <mergeCell ref="I118:O118"/>
    <mergeCell ref="A119:AB119"/>
    <mergeCell ref="A120:B120"/>
    <mergeCell ref="F120:J120"/>
    <mergeCell ref="K120:M120"/>
    <mergeCell ref="N120:U120"/>
    <mergeCell ref="V120:AB120"/>
    <mergeCell ref="A121:B121"/>
    <mergeCell ref="F121:J121"/>
    <mergeCell ref="K121:M121"/>
    <mergeCell ref="N121:U121"/>
    <mergeCell ref="V121:AB121"/>
    <mergeCell ref="A122:B122"/>
    <mergeCell ref="F122:J122"/>
    <mergeCell ref="K122:M122"/>
    <mergeCell ref="N122:U122"/>
    <mergeCell ref="V122:AB122"/>
    <mergeCell ref="A123:B123"/>
    <mergeCell ref="F123:J123"/>
    <mergeCell ref="K123:M123"/>
    <mergeCell ref="N123:U123"/>
    <mergeCell ref="V123:AB123"/>
    <mergeCell ref="A124:B124"/>
    <mergeCell ref="F124:J124"/>
    <mergeCell ref="K124:M124"/>
    <mergeCell ref="N124:U124"/>
    <mergeCell ref="V124:AB124"/>
    <mergeCell ref="A125:B125"/>
    <mergeCell ref="F125:J125"/>
    <mergeCell ref="K125:M125"/>
    <mergeCell ref="N125:U125"/>
    <mergeCell ref="V125:AB125"/>
    <mergeCell ref="A126:B126"/>
    <mergeCell ref="F126:J126"/>
    <mergeCell ref="K126:M126"/>
    <mergeCell ref="N126:U126"/>
    <mergeCell ref="V126:AB126"/>
    <mergeCell ref="A127:B127"/>
    <mergeCell ref="F127:J127"/>
    <mergeCell ref="K127:M127"/>
    <mergeCell ref="N127:U127"/>
    <mergeCell ref="V127:AB127"/>
    <mergeCell ref="A128:B128"/>
    <mergeCell ref="F128:J128"/>
    <mergeCell ref="K128:M128"/>
    <mergeCell ref="N128:U128"/>
    <mergeCell ref="V128:AB128"/>
    <mergeCell ref="A129:B129"/>
    <mergeCell ref="F129:J129"/>
    <mergeCell ref="K129:M129"/>
    <mergeCell ref="N129:U129"/>
    <mergeCell ref="V129:AB129"/>
    <mergeCell ref="A130:B130"/>
    <mergeCell ref="F130:J130"/>
    <mergeCell ref="K130:M130"/>
    <mergeCell ref="N130:U130"/>
    <mergeCell ref="V130:AB130"/>
    <mergeCell ref="A131:B131"/>
    <mergeCell ref="F131:J131"/>
    <mergeCell ref="K131:M131"/>
    <mergeCell ref="N131:U131"/>
    <mergeCell ref="V131:AB131"/>
    <mergeCell ref="A132:B132"/>
    <mergeCell ref="F132:J132"/>
    <mergeCell ref="K132:M132"/>
    <mergeCell ref="N132:U132"/>
    <mergeCell ref="V132:AB132"/>
    <mergeCell ref="A133:AB133"/>
    <mergeCell ref="A134:B136"/>
    <mergeCell ref="C134:E136"/>
    <mergeCell ref="F134:I136"/>
    <mergeCell ref="K134:L134"/>
    <mergeCell ref="M134:N134"/>
    <mergeCell ref="O134:P134"/>
    <mergeCell ref="Q134:R134"/>
    <mergeCell ref="S134:T134"/>
    <mergeCell ref="U134:V134"/>
    <mergeCell ref="W134:X134"/>
    <mergeCell ref="Y134:Z134"/>
    <mergeCell ref="AA134:AB134"/>
    <mergeCell ref="K135:L135"/>
    <mergeCell ref="M135:N135"/>
    <mergeCell ref="O135:P135"/>
    <mergeCell ref="Q135:R135"/>
    <mergeCell ref="S135:T135"/>
    <mergeCell ref="U135:V135"/>
    <mergeCell ref="W135:X135"/>
    <mergeCell ref="Y135:Z135"/>
    <mergeCell ref="AA135:AB135"/>
    <mergeCell ref="K136:L136"/>
    <mergeCell ref="M136:N136"/>
    <mergeCell ref="O136:P136"/>
    <mergeCell ref="Q136:R136"/>
    <mergeCell ref="S136:T136"/>
    <mergeCell ref="U136:V136"/>
    <mergeCell ref="W136:X136"/>
    <mergeCell ref="Y136:Z136"/>
    <mergeCell ref="AA136:AB136"/>
    <mergeCell ref="A137:B137"/>
    <mergeCell ref="C137:E137"/>
    <mergeCell ref="F137:H137"/>
    <mergeCell ref="A138:B138"/>
    <mergeCell ref="C138:E138"/>
    <mergeCell ref="F138:H138"/>
    <mergeCell ref="A139:B139"/>
    <mergeCell ref="C139:E139"/>
    <mergeCell ref="F139:H139"/>
    <mergeCell ref="A140:B140"/>
    <mergeCell ref="C140:E140"/>
    <mergeCell ref="F140:H140"/>
    <mergeCell ref="A141:B141"/>
    <mergeCell ref="C141:E141"/>
    <mergeCell ref="F141:H141"/>
    <mergeCell ref="A142:AB142"/>
    <mergeCell ref="A143:B145"/>
    <mergeCell ref="C143:D145"/>
    <mergeCell ref="E143:E145"/>
    <mergeCell ref="F143:H145"/>
    <mergeCell ref="I143:AB145"/>
    <mergeCell ref="A146:B146"/>
    <mergeCell ref="C146:D146"/>
    <mergeCell ref="A147:B147"/>
    <mergeCell ref="C147:D147"/>
    <mergeCell ref="F147:H147"/>
    <mergeCell ref="I147:AB147"/>
    <mergeCell ref="A148:B148"/>
    <mergeCell ref="C148:D148"/>
    <mergeCell ref="F148:H148"/>
    <mergeCell ref="I148:AB148"/>
    <mergeCell ref="A149:B149"/>
    <mergeCell ref="C149:D149"/>
    <mergeCell ref="F149:H149"/>
    <mergeCell ref="I149:AB149"/>
    <mergeCell ref="A150:B150"/>
    <mergeCell ref="C150:D150"/>
    <mergeCell ref="F150:H150"/>
    <mergeCell ref="I150:AB150"/>
    <mergeCell ref="A151:B151"/>
    <mergeCell ref="C151:D151"/>
    <mergeCell ref="F151:H151"/>
    <mergeCell ref="I151:AB151"/>
    <mergeCell ref="A152:AB152"/>
    <mergeCell ref="B154:C154"/>
    <mergeCell ref="F154:H154"/>
    <mergeCell ref="I154:AB154"/>
    <mergeCell ref="B155:C155"/>
    <mergeCell ref="F155:H155"/>
    <mergeCell ref="I155:AB155"/>
    <mergeCell ref="B157:C157"/>
    <mergeCell ref="F157:H157"/>
    <mergeCell ref="I157:AB157"/>
    <mergeCell ref="B159:C159"/>
    <mergeCell ref="F159:H159"/>
    <mergeCell ref="I159:AB159"/>
    <mergeCell ref="B161:C161"/>
    <mergeCell ref="F161:H161"/>
    <mergeCell ref="I161:AB161"/>
    <mergeCell ref="B163:C163"/>
    <mergeCell ref="F163:H163"/>
    <mergeCell ref="I163:AB163"/>
    <mergeCell ref="B165:C165"/>
    <mergeCell ref="F165:H165"/>
    <mergeCell ref="I165:AB165"/>
    <mergeCell ref="B167:C167"/>
    <mergeCell ref="F167:H167"/>
    <mergeCell ref="I167:AB167"/>
    <mergeCell ref="B169:C169"/>
    <mergeCell ref="F169:H169"/>
    <mergeCell ref="I169:AB169"/>
    <mergeCell ref="B171:C171"/>
    <mergeCell ref="F171:H171"/>
    <mergeCell ref="I171:AB171"/>
    <mergeCell ref="B173:C173"/>
    <mergeCell ref="F173:H173"/>
    <mergeCell ref="I173:AB173"/>
    <mergeCell ref="B175:C175"/>
    <mergeCell ref="F175:H175"/>
    <mergeCell ref="I175:AB175"/>
    <mergeCell ref="B177:C177"/>
    <mergeCell ref="F177:H177"/>
    <mergeCell ref="I177:AB177"/>
    <mergeCell ref="B179:C179"/>
    <mergeCell ref="F179:H179"/>
    <mergeCell ref="I179:AB179"/>
    <mergeCell ref="B181:C181"/>
    <mergeCell ref="F181:H181"/>
    <mergeCell ref="I181:AB181"/>
    <mergeCell ref="B183:C183"/>
    <mergeCell ref="F183:H183"/>
    <mergeCell ref="I183:AB183"/>
    <mergeCell ref="B185:C185"/>
    <mergeCell ref="F185:H185"/>
    <mergeCell ref="I185:AB185"/>
    <mergeCell ref="B187:C187"/>
    <mergeCell ref="F187:H187"/>
    <mergeCell ref="I187:AB187"/>
    <mergeCell ref="B189:C189"/>
    <mergeCell ref="F189:H189"/>
    <mergeCell ref="I189:AB189"/>
    <mergeCell ref="B191:C191"/>
    <mergeCell ref="F191:H191"/>
    <mergeCell ref="I191:AB191"/>
    <mergeCell ref="B193:C193"/>
    <mergeCell ref="F193:H193"/>
    <mergeCell ref="I193:AB193"/>
    <mergeCell ref="B195:C195"/>
    <mergeCell ref="F195:H195"/>
    <mergeCell ref="I195:AB195"/>
    <mergeCell ref="B197:C197"/>
    <mergeCell ref="F197:H197"/>
    <mergeCell ref="I197:AB197"/>
    <mergeCell ref="B199:C199"/>
    <mergeCell ref="F199:H199"/>
    <mergeCell ref="I199:AB199"/>
  </mergeCells>
  <conditionalFormatting sqref="I107:O107">
    <cfRule type="expression" priority="2" aboveAverage="0" equalAverage="0" bottom="0" percent="0" rank="0" text="" dxfId="0">
      <formula>$I$108&lt;&gt;"Да"</formula>
    </cfRule>
  </conditionalFormatting>
  <conditionalFormatting sqref="D51:M51 O51 Q51 S51 D81:M81 O81 Q81 S81">
    <cfRule type="expression" priority="3" aboveAverage="0" equalAverage="0" bottom="0" percent="0" rank="0" text="" dxfId="1">
      <formula>OR(AND($AG$31&gt;=2,$L$32="черного цвета"),AND($AG$31&gt;=2,$L$32="черного матового цвета"))</formula>
    </cfRule>
    <cfRule type="expression" priority="4" aboveAverage="0" equalAverage="0" bottom="0" percent="0" rank="0" text="" dxfId="2">
      <formula>AND($AG$31&gt;=2,$L$32="красного цвета")</formula>
    </cfRule>
    <cfRule type="expression" priority="5" aboveAverage="0" equalAverage="0" bottom="0" percent="0" rank="0" text="" dxfId="3">
      <formula>AND($AG$31&gt;=2,$L$32="синего цвета")</formula>
    </cfRule>
    <cfRule type="expression" priority="6" aboveAverage="0" equalAverage="0" bottom="0" percent="0" rank="0" text="" dxfId="4">
      <formula>AND($AG$31&gt;=2,$L$32="зеленого цвета")</formula>
    </cfRule>
    <cfRule type="expression" priority="7" aboveAverage="0" equalAverage="0" bottom="0" percent="0" rank="0" text="" dxfId="5">
      <formula>AND($AG$31&gt;=2,$L$32="белого(типового)цвета")</formula>
    </cfRule>
  </conditionalFormatting>
  <conditionalFormatting sqref="I116:O116">
    <cfRule type="expression" priority="8" aboveAverage="0" equalAverage="0" bottom="0" percent="0" rank="0" text="" dxfId="6">
      <formula>$I$116="Да"</formula>
    </cfRule>
  </conditionalFormatting>
  <conditionalFormatting sqref="I115:O115">
    <cfRule type="expression" priority="9" aboveAverage="0" equalAverage="0" bottom="0" percent="0" rank="0" text="" dxfId="7">
      <formula>$I$115="Да"</formula>
    </cfRule>
  </conditionalFormatting>
  <conditionalFormatting sqref="A17:G17">
    <cfRule type="expression" priority="10" aboveAverage="0" equalAverage="0" bottom="0" percent="0" rank="0" text="" dxfId="8">
      <formula>OR($I$15="самовывоз из офиса в Зеленограде",$I$15="самовывоз из офиса в Екатеринбурге",$I$15="самовывоз из офиса в санкт-Петербурге",$I$10="самовывоз из офиса в Екатеринбурге")</formula>
    </cfRule>
  </conditionalFormatting>
  <conditionalFormatting sqref="I104:O104">
    <cfRule type="expression" priority="11" aboveAverage="0" equalAverage="0" bottom="0" percent="0" rank="0" text="" dxfId="9">
      <formula>$I$104&lt;&gt;"Нет"</formula>
    </cfRule>
  </conditionalFormatting>
  <conditionalFormatting sqref="I108:O108">
    <cfRule type="expression" priority="12" aboveAverage="0" equalAverage="0" bottom="0" percent="0" rank="0" text="" dxfId="10">
      <formula>$I$108&lt;&gt;"Допускается"</formula>
    </cfRule>
  </conditionalFormatting>
  <conditionalFormatting sqref="I95:O95">
    <cfRule type="expression" priority="13" aboveAverage="0" equalAverage="0" bottom="0" percent="0" rank="0" text="" dxfId="11">
      <formula>$I$95&lt;&gt;"На усмотрение производcтва"</formula>
    </cfRule>
  </conditionalFormatting>
  <conditionalFormatting sqref="N92:O92">
    <cfRule type="expression" priority="14" aboveAverage="0" equalAverage="0" bottom="0" percent="0" rank="0" text="" dxfId="12">
      <formula>$N$92&lt;&gt;"Off"</formula>
    </cfRule>
  </conditionalFormatting>
  <conditionalFormatting sqref="L92">
    <cfRule type="expression" priority="15" aboveAverage="0" equalAverage="0" bottom="0" percent="0" rank="0" text="" dxfId="13">
      <formula>$L$92&lt;&gt;"Off"</formula>
    </cfRule>
  </conditionalFormatting>
  <conditionalFormatting sqref="J92">
    <cfRule type="expression" priority="16" aboveAverage="0" equalAverage="0" bottom="0" percent="0" rank="0" text="" dxfId="14">
      <formula>$J$92&lt;&gt;"On"</formula>
    </cfRule>
  </conditionalFormatting>
  <conditionalFormatting sqref="I117:O117">
    <cfRule type="expression" priority="17" aboveAverage="0" equalAverage="0" bottom="0" percent="0" rank="0" text="" dxfId="15">
      <formula>$I$117&lt;&gt;"Не требуется"</formula>
    </cfRule>
  </conditionalFormatting>
  <conditionalFormatting sqref="I91:O91">
    <cfRule type="expression" priority="18" aboveAverage="0" equalAverage="0" bottom="0" percent="0" rank="0" text="" dxfId="16">
      <formula>$I$91&lt;&gt;"Закрыты маской"</formula>
    </cfRule>
  </conditionalFormatting>
  <conditionalFormatting sqref="I90:O90">
    <cfRule type="expression" priority="19" aboveAverage="0" equalAverage="0" bottom="0" percent="0" rank="0" text="" dxfId="17">
      <formula>$I$90&lt;&gt;"Типовая"</formula>
    </cfRule>
  </conditionalFormatting>
  <conditionalFormatting sqref="I114:O114">
    <cfRule type="expression" priority="20" aboveAverage="0" equalAverage="0" bottom="0" percent="0" rank="0" text="" dxfId="18">
      <formula>$I$114="Да"</formula>
    </cfRule>
  </conditionalFormatting>
  <conditionalFormatting sqref="I113:O113">
    <cfRule type="expression" priority="21" aboveAverage="0" equalAverage="0" bottom="0" percent="0" rank="0" text="" dxfId="19">
      <formula>$I$113="Да"</formula>
    </cfRule>
  </conditionalFormatting>
  <conditionalFormatting sqref="I112:O112">
    <cfRule type="expression" priority="22" aboveAverage="0" equalAverage="0" bottom="0" percent="0" rank="0" text="" dxfId="20">
      <formula>$I$112="Да"</formula>
    </cfRule>
  </conditionalFormatting>
  <conditionalFormatting sqref="I105:O105">
    <cfRule type="expression" priority="23" aboveAverage="0" equalAverage="0" bottom="0" percent="0" rank="0" text="" dxfId="21">
      <formula>$I$105&lt;&gt;"На усмотрение производства"</formula>
    </cfRule>
  </conditionalFormatting>
  <conditionalFormatting sqref="I111:O111">
    <cfRule type="expression" priority="24" aboveAverage="0" equalAverage="0" bottom="0" percent="0" rank="0" text="" dxfId="22">
      <formula>$I$111="снять"</formula>
    </cfRule>
  </conditionalFormatting>
  <conditionalFormatting sqref="I110:O110">
    <cfRule type="expression" priority="25" aboveAverage="0" equalAverage="0" bottom="0" percent="0" rank="0" text="" dxfId="23">
      <formula>$I$110&lt;&gt;"Соответствует финишному покрытию"</formula>
    </cfRule>
  </conditionalFormatting>
  <conditionalFormatting sqref="I35:O35">
    <cfRule type="expression" priority="26" aboveAverage="0" equalAverage="0" bottom="0" percent="0" rank="0" text="" dxfId="24">
      <formula>OR($I$33="Требуется с закупкой комплектации",$I$33="Требуется без закупки комплектации")</formula>
    </cfRule>
  </conditionalFormatting>
  <conditionalFormatting sqref="A34:G39 I34:O34 I36:O39">
    <cfRule type="expression" priority="27" aboveAverage="0" equalAverage="0" bottom="0" percent="0" rank="0" text="" dxfId="25">
      <formula>OR($I$33="Требуется с закупкой комплектации",$I$33="Требуется без закупки комплектации")</formula>
    </cfRule>
  </conditionalFormatting>
  <conditionalFormatting sqref="A79:C80">
    <cfRule type="expression" priority="28" aboveAverage="0" equalAverage="0" bottom="0" percent="0" rank="0" text="" dxfId="26">
      <formula>OR($AG$31=2,$AG$31=0)</formula>
    </cfRule>
  </conditionalFormatting>
  <conditionalFormatting sqref="D55:F55 I55 L55:M55 O55 Q55 S55 D69:F69 L69:M69 O69 Q69 S69 I69">
    <cfRule type="expression" priority="29" aboveAverage="0" equalAverage="0" bottom="0" percent="0" rank="0" text="" dxfId="27">
      <formula>($AG$26&gt;=10)</formula>
    </cfRule>
  </conditionalFormatting>
  <conditionalFormatting sqref="D71:F71 L71:M71 L73:M73 D73:F73 I71:J71 I73:J73">
    <cfRule type="expression" priority="30" aboveAverage="0" equalAverage="0" bottom="0" percent="0" rank="0" text="" dxfId="28">
      <formula>($AG$26&gt;=12)</formula>
    </cfRule>
  </conditionalFormatting>
  <conditionalFormatting sqref="D75:F75 I75:J75 I77:J77 L75 D77:F77 L77:M77 O75 O77 Q75 Q77 S75 S77">
    <cfRule type="expression" priority="31" aboveAverage="0" equalAverage="0" bottom="0" percent="0" rank="0" text="" dxfId="29">
      <formula>($AG$26&gt;=14)</formula>
    </cfRule>
  </conditionalFormatting>
  <conditionalFormatting sqref="O71 O73 Q71 Q73 S71 S73">
    <cfRule type="expression" priority="32" aboveAverage="0" equalAverage="0" bottom="0" percent="0" rank="0" text="" dxfId="30">
      <formula>($AG$26&gt;10)</formula>
    </cfRule>
  </conditionalFormatting>
  <conditionalFormatting sqref="A75:C75 A77:C77">
    <cfRule type="expression" priority="33" aboveAverage="0" equalAverage="0" bottom="0" percent="0" rank="0" text="" dxfId="31">
      <formula>($AG$26&lt;14)</formula>
    </cfRule>
  </conditionalFormatting>
  <conditionalFormatting sqref="A71:C71 A73:C73">
    <cfRule type="expression" priority="34" aboveAverage="0" equalAverage="0" bottom="0" percent="0" rank="0" text="" dxfId="32">
      <formula>($AG$26&lt;12)</formula>
    </cfRule>
  </conditionalFormatting>
  <conditionalFormatting sqref="O52 Q52 S52 O80 Q80 S80">
    <cfRule type="expression" priority="35" aboveAverage="0" equalAverage="0" bottom="0" percent="0" rank="0" text="" dxfId="33">
      <formula>AND($AG$31&gt;=2,$L$31="зеленого(типового)цвета")</formula>
    </cfRule>
    <cfRule type="expression" priority="36" aboveAverage="0" equalAverage="0" bottom="0" percent="0" rank="0" text="" dxfId="34">
      <formula>AND($AG$31&gt;=2,$L$31="синего цвета")</formula>
    </cfRule>
    <cfRule type="expression" priority="37" aboveAverage="0" equalAverage="0" bottom="0" percent="0" rank="0" text="" dxfId="35">
      <formula>AND($AG$31&gt;=2,$L$31="красного цвета")</formula>
    </cfRule>
    <cfRule type="expression" priority="38" aboveAverage="0" equalAverage="0" bottom="0" percent="0" rank="0" text="" dxfId="36">
      <formula>AND($AG$31&gt;=2,$L$31="желтого цвета")</formula>
    </cfRule>
    <cfRule type="expression" priority="39" aboveAverage="0" equalAverage="0" bottom="0" percent="0" rank="0" text="" dxfId="37">
      <formula>OR(AND($AG$31&gt;=2,$L$31="черного цвета"),AND($AG$31&gt;=2,$L$31="черного матового цвета"))</formula>
    </cfRule>
  </conditionalFormatting>
  <conditionalFormatting sqref="L52:M52 L80:M80">
    <cfRule type="expression" priority="40" aboveAverage="0" equalAverage="0" bottom="0" percent="0" rank="0" text="" dxfId="38">
      <formula>AND($AG$31&gt;=2,$L$31="желтого цвета")</formula>
    </cfRule>
    <cfRule type="expression" priority="41" aboveAverage="0" equalAverage="0" bottom="0" percent="0" rank="0" text="" dxfId="39">
      <formula>OR(AND($AG$31&gt;=2,$L$31="черного цвета"),AND($AG$31&gt;=2,$L$31="черного матового цвета"))</formula>
    </cfRule>
    <cfRule type="expression" priority="42" aboveAverage="0" equalAverage="0" bottom="0" percent="0" rank="0" text="" dxfId="5">
      <formula>AND($AG$31&gt;=2,$L$31="супербелого цвета")</formula>
    </cfRule>
    <cfRule type="expression" priority="43" aboveAverage="0" equalAverage="0" bottom="0" percent="0" rank="0" text="" dxfId="40">
      <formula>AND($AG$31&gt;=2,$L$31="зеленого(типового)цвета")</formula>
    </cfRule>
    <cfRule type="expression" priority="44" aboveAverage="0" equalAverage="0" bottom="0" percent="0" rank="0" text="" dxfId="41">
      <formula>AND($AG$31&gt;=2,$L$31="синего цвета")</formula>
    </cfRule>
    <cfRule type="expression" priority="45" aboveAverage="0" equalAverage="0" bottom="0" percent="0" rank="0" text="" dxfId="42">
      <formula>AND($AG$31&gt;=2,$L$31="красного цвета")</formula>
    </cfRule>
  </conditionalFormatting>
  <conditionalFormatting sqref="D57:E57 I57 L57:M57 O57 Q57 S57 D67:F67 I67 L67:M67 O67 Q67 S67">
    <cfRule type="expression" priority="46" aboveAverage="0" equalAverage="0" bottom="0" percent="0" rank="0" text="" dxfId="43">
      <formula>($AG$26&gt;=8)</formula>
    </cfRule>
  </conditionalFormatting>
  <conditionalFormatting sqref="I52:J52 I80:J80">
    <cfRule type="expression" priority="47" aboveAverage="0" equalAverage="0" bottom="0" percent="0" rank="0" text="" dxfId="44">
      <formula>AND($AG$31&gt;=2,$L$31="зеленого(типового)цвета")</formula>
    </cfRule>
    <cfRule type="expression" priority="48" aboveAverage="0" equalAverage="0" bottom="0" percent="0" rank="0" text="" dxfId="45">
      <formula>AND($AG$31&gt;=2,$L$31="синего цвета")</formula>
    </cfRule>
    <cfRule type="expression" priority="49" aboveAverage="0" equalAverage="0" bottom="0" percent="0" rank="0" text="" dxfId="46">
      <formula>AND($AG$31&gt;=2,$L$31="красного цвета")</formula>
    </cfRule>
    <cfRule type="expression" priority="50" aboveAverage="0" equalAverage="0" bottom="0" percent="0" rank="0" text="" dxfId="47">
      <formula>AND($AG$31&gt;=2,$L$31="желтого цвета")</formula>
    </cfRule>
    <cfRule type="expression" priority="51" aboveAverage="0" equalAverage="0" bottom="0" percent="0" rank="0" text="" dxfId="48">
      <formula>OR(AND($AG$31&gt;=2,$L$31="черного цвета"),AND($AG$31&gt;=2,$L$31="черного матового цвета"))</formula>
    </cfRule>
    <cfRule type="expression" priority="52" aboveAverage="0" equalAverage="0" bottom="0" percent="0" rank="0" text="" dxfId="5">
      <formula>AND($AG$31&gt;=2,$L$31="супербелого цвета")</formula>
    </cfRule>
  </conditionalFormatting>
  <conditionalFormatting sqref="D52:F52 D80:F80">
    <cfRule type="expression" priority="53" aboveAverage="0" equalAverage="0" bottom="0" percent="0" rank="0" text="" dxfId="49">
      <formula>AND($AG$31&gt;=2,$L$31="зеленого(типового)цвета")</formula>
    </cfRule>
    <cfRule type="expression" priority="54" aboveAverage="0" equalAverage="0" bottom="0" percent="0" rank="0" text="" dxfId="50">
      <formula>AND($AG$31&gt;=2,$L$31="синего цвета")</formula>
    </cfRule>
    <cfRule type="expression" priority="55" aboveAverage="0" equalAverage="0" bottom="0" percent="0" rank="0" text="" dxfId="51">
      <formula>AND($AG$31&gt;=2,$L$31="красного цвета")</formula>
    </cfRule>
  </conditionalFormatting>
  <conditionalFormatting sqref="D86:R86 D88:S88 R82:R85 T82:T88">
    <cfRule type="expression" priority="56" aboveAverage="0" equalAverage="0" bottom="0" percent="0" rank="0" text="" dxfId="52">
      <formula>($AG$26&gt;=3)</formula>
    </cfRule>
  </conditionalFormatting>
  <conditionalFormatting sqref="A55:C56 A69:C69">
    <cfRule type="expression" priority="57" aboveAverage="0" equalAverage="0" bottom="0" percent="0" rank="0" text="" dxfId="53">
      <formula>($AG$26&lt;10)</formula>
    </cfRule>
  </conditionalFormatting>
  <conditionalFormatting sqref="D59:F59 L59:M59 O59 Q59 S59 D65:F65 I65 L65:M65 O65 Q65 S65 I59">
    <cfRule type="expression" priority="58" aboveAverage="0" equalAverage="0" bottom="0" percent="0" rank="0" text="" dxfId="54">
      <formula>($AG$26&gt;=6)</formula>
    </cfRule>
  </conditionalFormatting>
  <conditionalFormatting sqref="D61:F61 L61:M61 O61 Q61 S61 D63:F63 I63 L63:M63 O63 Q63 S63 I61">
    <cfRule type="expression" priority="59" aboveAverage="0" equalAverage="0" bottom="0" percent="0" rank="0" text="" dxfId="55">
      <formula>($AG$26&gt;=4)</formula>
    </cfRule>
  </conditionalFormatting>
  <conditionalFormatting sqref="A57:C57 A67:C67">
    <cfRule type="expression" priority="60" aboveAverage="0" equalAverage="0" bottom="0" percent="0" rank="0" text="" dxfId="56">
      <formula>($AG$26&lt;8)</formula>
    </cfRule>
  </conditionalFormatting>
  <conditionalFormatting sqref="A59:C59 A65:C65">
    <cfRule type="expression" priority="61" aboveAverage="0" equalAverage="0" bottom="0" percent="0" rank="0" text="" dxfId="57">
      <formula>($AG$26&lt;6)</formula>
    </cfRule>
  </conditionalFormatting>
  <conditionalFormatting sqref="A61:C61 A63:C63">
    <cfRule type="expression" priority="62" aboveAverage="0" equalAverage="0" bottom="0" percent="0" rank="0" text="" dxfId="58">
      <formula>($AG$26&lt;4)</formula>
    </cfRule>
  </conditionalFormatting>
  <conditionalFormatting sqref="A53:C53">
    <cfRule type="expression" priority="63" aboveAverage="0" equalAverage="0" bottom="0" percent="0" rank="0" text="" dxfId="59">
      <formula>($AG$26&lt;1)</formula>
    </cfRule>
  </conditionalFormatting>
  <conditionalFormatting sqref="N50">
    <cfRule type="expression" priority="64" aboveAverage="0" equalAverage="0" bottom="0" percent="0" rank="0" text="" dxfId="60">
      <formula>($AG$26&lt;2)</formula>
    </cfRule>
  </conditionalFormatting>
  <conditionalFormatting sqref="A86:C86 A88:C88">
    <cfRule type="expression" priority="65" aboveAverage="0" equalAverage="0" bottom="0" percent="0" rank="0" text="" dxfId="61">
      <formula>($AG$26&lt;=2)</formula>
    </cfRule>
  </conditionalFormatting>
  <conditionalFormatting sqref="D79:F79 L79:M79 O79 Q79 S79">
    <cfRule type="expression" priority="66" aboveAverage="0" equalAverage="0" bottom="0" percent="0" rank="0" text="" dxfId="62">
      <formula>($AG$26&lt;2)</formula>
    </cfRule>
  </conditionalFormatting>
  <conditionalFormatting sqref="D53:F53 J53 L53:M53 O53 Q53 S53 I53:I54 I56 I58 I60 I62 I64 I66 I70 I72 I74 I76 I78 I68 I79:J79">
    <cfRule type="expression" priority="67" aboveAverage="0" equalAverage="0" bottom="0" percent="0" rank="0" text="" dxfId="63">
      <formula>($AG$26&lt;1)</formula>
    </cfRule>
  </conditionalFormatting>
  <conditionalFormatting sqref="A52:C52">
    <cfRule type="expression" priority="68" aboveAverage="0" equalAverage="0" bottom="0" percent="0" rank="0" text="" dxfId="64">
      <formula>($AG$31&lt;2)</formula>
    </cfRule>
  </conditionalFormatting>
  <conditionalFormatting sqref="A51:C51">
    <cfRule type="expression" priority="69" aboveAverage="0" equalAverage="0" bottom="0" percent="0" rank="0" text="" dxfId="65">
      <formula>($AG$32&lt;2)</formula>
    </cfRule>
  </conditionalFormatting>
  <conditionalFormatting sqref="A81:C81">
    <cfRule type="expression" priority="70" aboveAverage="0" equalAverage="0" bottom="0" percent="0" rank="0" text="" dxfId="66">
      <formula>OR($AG$32=2,$AG$32=0)</formula>
    </cfRule>
  </conditionalFormatting>
  <conditionalFormatting sqref="D52:H52 D80:H80">
    <cfRule type="expression" priority="71" aboveAverage="0" equalAverage="0" bottom="0" percent="0" rank="0" text="" dxfId="67">
      <formula>AND($AG$31&gt;=2,$L$31="желтого цвета")</formula>
    </cfRule>
    <cfRule type="expression" priority="72" aboveAverage="0" equalAverage="0" bottom="0" percent="0" rank="0" text="" dxfId="68">
      <formula>OR(AND($AG$31&gt;=2,$L$31="черного цвета"),AND($AG$31&gt;=2,$L$31="черного матового цвета"))</formula>
    </cfRule>
    <cfRule type="expression" priority="73" aboveAverage="0" equalAverage="0" bottom="0" percent="0" rank="0" text="" dxfId="5">
      <formula>AND($AG$31&gt;=2,$L$31="супербелого цвета")</formula>
    </cfRule>
  </conditionalFormatting>
  <conditionalFormatting sqref="P95">
    <cfRule type="expression" priority="74" aboveAverage="0" equalAverage="0" bottom="0" percent="0" rank="0" text="" dxfId="69">
      <formula>$I$105&lt;&gt;0</formula>
    </cfRule>
  </conditionalFormatting>
  <dataValidations count="39">
    <dataValidation allowBlank="true" errorStyle="stop" operator="between" showDropDown="false" showErrorMessage="true" showInputMessage="true" sqref="F155:F199" type="list">
      <formula1>$AI$154:$AJ$154</formula1>
      <formula2>0</formula2>
    </dataValidation>
    <dataValidation allowBlank="true" errorStyle="stop" operator="between" showDropDown="false" showErrorMessage="true" showInputMessage="true" sqref="I95:O95" type="list">
      <formula1>$AI$95:$AL$95</formula1>
      <formula2>0</formula2>
    </dataValidation>
    <dataValidation allowBlank="true" errorStyle="stop" operator="between" showDropDown="false" showErrorMessage="true" showInputMessage="true" sqref="I107:O107" type="list">
      <formula1>$AI$107:$AJ$107</formula1>
      <formula2>0</formula2>
    </dataValidation>
    <dataValidation allowBlank="true" errorStyle="stop" operator="between" showDropDown="false" showErrorMessage="true" showInputMessage="true" sqref="I110:O110" type="list">
      <formula1>$AI$110:$AK$110</formula1>
      <formula2>0</formula2>
    </dataValidation>
    <dataValidation allowBlank="true" errorStyle="stop" operator="between" showDropDown="false" showErrorMessage="true" showInputMessage="true" sqref="I105:O105" type="list">
      <formula1>$AI$105:$AK$105</formula1>
      <formula2>0</formula2>
    </dataValidation>
    <dataValidation allowBlank="true" errorStyle="stop" operator="between" showDropDown="false" showErrorMessage="true" showInputMessage="true" sqref="I111:O111" type="list">
      <formula1>$AI$111:$AJ$111</formula1>
      <formula2>0</formula2>
    </dataValidation>
    <dataValidation allowBlank="true" errorStyle="stop" operator="between" showDropDown="false" showErrorMessage="true" showInputMessage="true" sqref="I112:O112 I115:O116" type="list">
      <formula1>$AI$112:$AJ$112</formula1>
      <formula2>0</formula2>
    </dataValidation>
    <dataValidation allowBlank="true" errorStyle="stop" operator="between" showDropDown="false" showErrorMessage="true" showInputMessage="true" sqref="I113:O113" type="list">
      <formula1>$AI$113:$AJ$113</formula1>
      <formula2>0</formula2>
    </dataValidation>
    <dataValidation allowBlank="true" errorStyle="stop" operator="between" showDropDown="false" showErrorMessage="true" showInputMessage="true" sqref="I114:O114" type="list">
      <formula1>$AI$114:$AJ$114</formula1>
      <formula2>0</formula2>
    </dataValidation>
    <dataValidation allowBlank="true" errorStyle="stop" operator="between" showDropDown="false" showErrorMessage="true" showInputMessage="true" sqref="J92 L92 N92:O92" type="list">
      <formula1>$AI$92:$AJ$92</formula1>
      <formula2>0</formula2>
    </dataValidation>
    <dataValidation allowBlank="true" errorStyle="stop" operator="between" showDropDown="false" showErrorMessage="true" showInputMessage="true" sqref="I15" type="list">
      <formula1>$AI$15:$AN$15</formula1>
      <formula2>0</formula2>
    </dataValidation>
    <dataValidation allowBlank="true" errorStyle="stop" operator="between" showDropDown="false" showErrorMessage="true" showInputMessage="true" sqref="I23" type="list">
      <formula1>$AI$23:$AL$23</formula1>
      <formula2>0</formula2>
    </dataValidation>
    <dataValidation allowBlank="true" errorStyle="stop" operator="between" showDropDown="false" showErrorMessage="true" showInputMessage="true" sqref="I27" type="list">
      <formula1>material1</formula1>
      <formula2>0</formula2>
    </dataValidation>
    <dataValidation allowBlank="true" errorStyle="stop" operator="between" showDropDown="false" showErrorMessage="true" showInputMessage="true" sqref="I28:O28" type="list">
      <formula1>tolshina2</formula1>
      <formula2>0</formula2>
    </dataValidation>
    <dataValidation allowBlank="true" errorStyle="stop" operator="between" showDropDown="false" showErrorMessage="true" showInputMessage="true" sqref="I29:O29" type="list">
      <formula1>folga4</formula1>
      <formula2>0</formula2>
    </dataValidation>
    <dataValidation allowBlank="true" errorStyle="stop" operator="between" showDropDown="false" showErrorMessage="true" showInputMessage="true" sqref="I31" type="list">
      <formula1>$AI$31:$AL$31</formula1>
      <formula2>0</formula2>
    </dataValidation>
    <dataValidation allowBlank="true" errorStyle="stop" operator="between" showDropDown="false" showErrorMessage="true" showInputMessage="true" sqref="I32" type="list">
      <formula1>$AI$32:$AL$32</formula1>
      <formula2>0</formula2>
    </dataValidation>
    <dataValidation allowBlank="true" errorStyle="stop" operator="between" showDropDown="false" showErrorMessage="true" showInputMessage="true" sqref="I153" type="list">
      <formula1>$AI$152:$AJ$152</formula1>
      <formula2>0</formula2>
    </dataValidation>
    <dataValidation allowBlank="true" errorStyle="stop" operator="between" showDropDown="false" showErrorMessage="true" showInputMessage="true" sqref="E155:E199" type="list">
      <formula1>$AI$155:$AK$155</formula1>
      <formula2>0</formula2>
    </dataValidation>
    <dataValidation allowBlank="true" errorStyle="stop" operator="between" showDropDown="false" showErrorMessage="true" showInputMessage="true" sqref="I118:O118" type="list">
      <formula1>$AI$118:$AJ$118</formula1>
      <formula2>0</formula2>
    </dataValidation>
    <dataValidation allowBlank="true" errorStyle="stop" operator="between" showDropDown="false" showErrorMessage="true" showInputMessage="true" sqref="I104:O104 I106:O106 I109:O109" type="list">
      <formula1>$AI$104:$AJ$104</formula1>
      <formula2>0</formula2>
    </dataValidation>
    <dataValidation allowBlank="true" errorStyle="stop" operator="between" showDropDown="false" showErrorMessage="true" showInputMessage="true" sqref="I108:O108" type="list">
      <formula1>$AI$108:$AJ$108</formula1>
      <formula2>0</formula2>
    </dataValidation>
    <dataValidation allowBlank="true" errorStyle="stop" operator="between" showDropDown="false" showErrorMessage="true" showInputMessage="true" sqref="I36:O36" type="list">
      <formula1>$AI$36:$AJ$36</formula1>
      <formula2>0</formula2>
    </dataValidation>
    <dataValidation allowBlank="true" errorStyle="stop" operator="between" showDropDown="false" showErrorMessage="true" showInputMessage="true" sqref="I38:O38" type="list">
      <formula1>$AI$38:$AJ$38</formula1>
      <formula2>0</formula2>
    </dataValidation>
    <dataValidation allowBlank="true" errorStyle="stop" operator="between" showDropDown="false" showErrorMessage="true" showInputMessage="true" sqref="I39:O39" type="list">
      <formula1>$AI$39:$AJ$39</formula1>
      <formula2>0</formula2>
    </dataValidation>
    <dataValidation allowBlank="true" errorStyle="stop" operator="between" showDropDown="false" showErrorMessage="true" showInputMessage="true" sqref="I30:O30" type="list">
      <formula1>$AI$30:$AM$30</formula1>
      <formula2>0</formula2>
    </dataValidation>
    <dataValidation allowBlank="true" errorStyle="stop" operator="between" showDropDown="false" showErrorMessage="true" showInputMessage="true" sqref="I117:O117" type="list">
      <formula1>$AI$117:$AK$117</formula1>
      <formula2>0</formula2>
    </dataValidation>
    <dataValidation allowBlank="true" errorStyle="stop" operator="between" showDropDown="false" showErrorMessage="true" showInputMessage="true" sqref="I90:O90" type="list">
      <formula1>$AI$90:$AK$90</formula1>
      <formula2>0</formula2>
    </dataValidation>
    <dataValidation allowBlank="true" errorStyle="stop" operator="between" showDropDown="false" showErrorMessage="true" showInputMessage="true" sqref="I91:O91" type="list">
      <formula1>$AI$91:$AK$91</formula1>
      <formula2>0</formula2>
    </dataValidation>
    <dataValidation allowBlank="true" errorStyle="stop" operator="between" showDropDown="false" showErrorMessage="true" showInputMessage="true" sqref="I24:O24" type="list">
      <formula1>$AI$24:$AK$24</formula1>
      <formula2>0</formula2>
    </dataValidation>
    <dataValidation allowBlank="true" errorStyle="stop" operator="between" showDropDown="false" showErrorMessage="true" showInputMessage="true" sqref="L31:N31" type="list">
      <formula1>$AR$31:$AW$31</formula1>
      <formula2>0</formula2>
    </dataValidation>
    <dataValidation allowBlank="true" errorStyle="stop" operator="between" showDropDown="false" showErrorMessage="true" showInputMessage="true" sqref="L32:N32" type="list">
      <formula1>$AS$32:$AW$32</formula1>
      <formula2>0</formula2>
    </dataValidation>
    <dataValidation allowBlank="true" errorStyle="stop" operator="between" showDropDown="false" showErrorMessage="true" showInputMessage="true" sqref="I11" type="list">
      <formula1>$AI$11:$AL$11</formula1>
      <formula2>0</formula2>
    </dataValidation>
    <dataValidation allowBlank="true" errorStyle="stop" operator="between" showDropDown="false" showErrorMessage="true" showInputMessage="true" sqref="I26:O26" type="list">
      <formula1>$AJ$26:$AS$26</formula1>
      <formula2>0</formula2>
    </dataValidation>
    <dataValidation allowBlank="true" errorStyle="stop" operator="between" showDropDown="false" showErrorMessage="true" showInputMessage="true" sqref="I34:O34" type="list">
      <formula1>$AI$34:$AJ$34</formula1>
      <formula2>0</formula2>
    </dataValidation>
    <dataValidation allowBlank="true" errorStyle="stop" operator="between" showDropDown="false" showErrorMessage="true" showInputMessage="true" sqref="I37:O37" type="list">
      <formula1>$AI$37:$AK$37</formula1>
      <formula2>0</formula2>
    </dataValidation>
    <dataValidation allowBlank="true" errorStyle="stop" operator="between" showDropDown="false" showErrorMessage="true" showInputMessage="true" sqref="I16" type="list">
      <formula1>$AI$16:$AM$16</formula1>
      <formula2>0</formula2>
    </dataValidation>
    <dataValidation allowBlank="true" errorStyle="stop" operator="between" showDropDown="false" showErrorMessage="true" showInputMessage="true" sqref="I33:O33" type="list">
      <formula1>$AI$33:$AL$33</formula1>
      <formula2>0</formula2>
    </dataValidation>
    <dataValidation allowBlank="true" errorStyle="stop" operator="between" showDropDown="false" showErrorMessage="true" showInputMessage="true" sqref="C146:D151" type="list">
      <formula1>$AI$146:$AJ$146</formula1>
      <formula2>0</formula2>
    </dataValidation>
  </dataValidations>
  <hyperlinks>
    <hyperlink ref="A4" r:id="rId2" display="Отправляя заполненный бланк в РЕЗОНИТ, я соглашаюсь с условиями Политики обработки персональных данных."/>
    <hyperlink ref="A6" r:id="rId3" display="Убедитесь, что проект платы соответствует нашим технологическим возможностям. В случае несоответствия адаптация проекта проходит без согласования."/>
    <hyperlink ref="A8" r:id="rId4" display="Убедитесь в отсутствии расхождений между Бланком заказа и содержанием исходного проекта. При наличии расхождений приоритет отдается Бланку заказа."/>
  </hyperlinks>
  <printOptions headings="false" gridLines="false" gridLinesSet="true" horizontalCentered="true" verticalCentered="false"/>
  <pageMargins left="0.39375" right="0.39375" top="0.275694444444444" bottom="0.275694444444444" header="0.511811023622047" footer="0.51181102362204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01" r:id="rId7" name=" ">
              <controlPr defaultSize="0" locked="1" autoFill="0" autoLine="0" autoPict="0" print="true" altText="Check Box 91">
                <anchor moveWithCells="true" sizeWithCells="false">
                  <from>
                    <xdr:col>27</xdr:col>
                    <xdr:colOff>28440</xdr:colOff>
                    <xdr:row>2</xdr:row>
                    <xdr:rowOff>38160</xdr:rowOff>
                  </from>
                  <to>
                    <xdr:col>28</xdr:col>
                    <xdr:colOff>47520</xdr:colOff>
                    <xdr:row>4</xdr:row>
                    <xdr:rowOff>95400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3:B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8.6796875" defaultRowHeight="12.75" customHeight="false" zeroHeight="false" outlineLevelRow="0" outlineLevelCol="0"/>
  <sheetData>
    <row r="3" customFormat="false" ht="12.75" hidden="false" customHeight="false" outlineLevel="0" collapsed="false">
      <c r="B3" s="122" t="s">
        <v>203</v>
      </c>
    </row>
    <row r="5" customFormat="false" ht="12.75" hidden="false" customHeight="false" outlineLevel="0" collapsed="false">
      <c r="B5" s="122" t="s">
        <v>204</v>
      </c>
    </row>
    <row r="7" customFormat="false" ht="12.75" hidden="false" customHeight="false" outlineLevel="0" collapsed="false">
      <c r="B7" s="122" t="s">
        <v>205</v>
      </c>
    </row>
  </sheetData>
  <hyperlinks>
    <hyperlink ref="B3" r:id="rId1" display="Политика обработки персональных данных"/>
    <hyperlink ref="B5" r:id="rId2" display="Согласие на обработку персональных данных"/>
    <hyperlink ref="B7" r:id="rId3" display="Согласие на получение рассылки рекламно-информационных материалов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7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B48" activeCellId="0" sqref="B48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2" min="2" style="123" width="22.57"/>
  </cols>
  <sheetData>
    <row r="1" customFormat="false" ht="12.75" hidden="false" customHeight="false" outlineLevel="0" collapsed="false">
      <c r="A1" s="124" t="n">
        <v>42156</v>
      </c>
      <c r="B1" s="123" t="s">
        <v>206</v>
      </c>
    </row>
    <row r="2" customFormat="false" ht="12.75" hidden="false" customHeight="false" outlineLevel="0" collapsed="false">
      <c r="B2" s="123" t="s">
        <v>207</v>
      </c>
    </row>
    <row r="3" customFormat="false" ht="12.75" hidden="false" customHeight="false" outlineLevel="0" collapsed="false">
      <c r="B3" s="123" t="s">
        <v>208</v>
      </c>
    </row>
    <row r="4" customFormat="false" ht="12.75" hidden="false" customHeight="false" outlineLevel="0" collapsed="false">
      <c r="B4" s="123" t="s">
        <v>209</v>
      </c>
    </row>
    <row r="5" customFormat="false" ht="12.75" hidden="false" customHeight="false" outlineLevel="0" collapsed="false">
      <c r="A5" s="124" t="n">
        <v>42401</v>
      </c>
      <c r="B5" s="123" t="s">
        <v>210</v>
      </c>
    </row>
    <row r="6" customFormat="false" ht="12.75" hidden="false" customHeight="false" outlineLevel="0" collapsed="false">
      <c r="B6" s="123" t="s">
        <v>211</v>
      </c>
    </row>
    <row r="7" customFormat="false" ht="12.75" hidden="false" customHeight="false" outlineLevel="0" collapsed="false">
      <c r="B7" s="123" t="s">
        <v>212</v>
      </c>
    </row>
    <row r="8" customFormat="false" ht="12.75" hidden="false" customHeight="false" outlineLevel="0" collapsed="false">
      <c r="B8" s="123" t="s">
        <v>213</v>
      </c>
    </row>
    <row r="9" customFormat="false" ht="12.75" hidden="false" customHeight="false" outlineLevel="0" collapsed="false">
      <c r="B9" s="123" t="s">
        <v>214</v>
      </c>
    </row>
    <row r="10" customFormat="false" ht="12.75" hidden="false" customHeight="false" outlineLevel="0" collapsed="false">
      <c r="A10" s="124" t="n">
        <v>43070</v>
      </c>
      <c r="B10" s="123" t="s">
        <v>215</v>
      </c>
    </row>
    <row r="11" customFormat="false" ht="12.75" hidden="false" customHeight="false" outlineLevel="0" collapsed="false">
      <c r="B11" s="123" t="s">
        <v>216</v>
      </c>
    </row>
    <row r="12" customFormat="false" ht="12.75" hidden="false" customHeight="false" outlineLevel="0" collapsed="false">
      <c r="B12" s="123" t="s">
        <v>160</v>
      </c>
    </row>
    <row r="13" customFormat="false" ht="12.75" hidden="false" customHeight="false" outlineLevel="0" collapsed="false">
      <c r="B13" s="123" t="s">
        <v>217</v>
      </c>
    </row>
    <row r="14" customFormat="false" ht="12.75" hidden="false" customHeight="false" outlineLevel="0" collapsed="false">
      <c r="B14" s="123" t="s">
        <v>218</v>
      </c>
    </row>
    <row r="15" customFormat="false" ht="12.75" hidden="false" customHeight="false" outlineLevel="0" collapsed="false">
      <c r="B15" s="123" t="s">
        <v>219</v>
      </c>
    </row>
    <row r="16" customFormat="false" ht="12.75" hidden="false" customHeight="false" outlineLevel="0" collapsed="false">
      <c r="B16" s="123" t="s">
        <v>220</v>
      </c>
    </row>
    <row r="17" customFormat="false" ht="12.75" hidden="false" customHeight="false" outlineLevel="0" collapsed="false">
      <c r="B17" s="123" t="s">
        <v>221</v>
      </c>
    </row>
    <row r="18" customFormat="false" ht="12.75" hidden="false" customHeight="false" outlineLevel="0" collapsed="false">
      <c r="A18" s="124" t="n">
        <v>43191</v>
      </c>
      <c r="B18" s="123" t="s">
        <v>222</v>
      </c>
    </row>
    <row r="19" customFormat="false" ht="12.75" hidden="false" customHeight="false" outlineLevel="0" collapsed="false">
      <c r="A19" s="124" t="n">
        <v>43739</v>
      </c>
      <c r="B19" s="123" t="s">
        <v>223</v>
      </c>
    </row>
    <row r="20" customFormat="false" ht="12.75" hidden="false" customHeight="false" outlineLevel="0" collapsed="false">
      <c r="B20" s="123" t="s">
        <v>224</v>
      </c>
    </row>
    <row r="21" customFormat="false" ht="12.75" hidden="false" customHeight="false" outlineLevel="0" collapsed="false">
      <c r="A21" s="124" t="n">
        <v>43739</v>
      </c>
      <c r="B21" s="123" t="s">
        <v>225</v>
      </c>
    </row>
    <row r="22" customFormat="false" ht="12.75" hidden="false" customHeight="false" outlineLevel="0" collapsed="false">
      <c r="A22" s="124" t="n">
        <v>47392</v>
      </c>
      <c r="B22" s="123" t="s">
        <v>226</v>
      </c>
    </row>
    <row r="23" customFormat="false" ht="12.75" hidden="false" customHeight="false" outlineLevel="0" collapsed="false">
      <c r="B23" s="123" t="s">
        <v>227</v>
      </c>
    </row>
    <row r="24" customFormat="false" ht="12.75" hidden="false" customHeight="false" outlineLevel="0" collapsed="false">
      <c r="A24" s="124" t="n">
        <v>43952</v>
      </c>
      <c r="B24" s="123" t="s">
        <v>228</v>
      </c>
    </row>
    <row r="25" customFormat="false" ht="12.75" hidden="false" customHeight="false" outlineLevel="0" collapsed="false">
      <c r="A25" s="124" t="n">
        <v>43983</v>
      </c>
      <c r="B25" s="123" t="s">
        <v>229</v>
      </c>
    </row>
    <row r="26" customFormat="false" ht="12.75" hidden="false" customHeight="false" outlineLevel="0" collapsed="false">
      <c r="A26" s="124" t="n">
        <v>44013</v>
      </c>
      <c r="B26" s="123" t="s">
        <v>230</v>
      </c>
    </row>
    <row r="27" customFormat="false" ht="12.75" hidden="false" customHeight="false" outlineLevel="0" collapsed="false">
      <c r="A27" s="124" t="n">
        <v>44896</v>
      </c>
      <c r="B27" s="123" t="s">
        <v>231</v>
      </c>
    </row>
    <row r="28" customFormat="false" ht="12.75" hidden="false" customHeight="false" outlineLevel="0" collapsed="false">
      <c r="A28" s="124" t="n">
        <v>44896</v>
      </c>
      <c r="B28" s="123" t="s">
        <v>232</v>
      </c>
    </row>
    <row r="29" customFormat="false" ht="12.75" hidden="false" customHeight="false" outlineLevel="0" collapsed="false">
      <c r="A29" s="124" t="n">
        <v>44896</v>
      </c>
      <c r="B29" s="123" t="s">
        <v>233</v>
      </c>
    </row>
    <row r="30" customFormat="false" ht="12.75" hidden="false" customHeight="false" outlineLevel="0" collapsed="false">
      <c r="A30" s="124" t="n">
        <v>44896</v>
      </c>
      <c r="B30" s="123" t="s">
        <v>234</v>
      </c>
    </row>
    <row r="31" customFormat="false" ht="12.75" hidden="false" customHeight="false" outlineLevel="0" collapsed="false">
      <c r="A31" s="124" t="n">
        <v>44896</v>
      </c>
      <c r="B31" s="123" t="s">
        <v>235</v>
      </c>
    </row>
    <row r="32" customFormat="false" ht="12.75" hidden="false" customHeight="false" outlineLevel="0" collapsed="false">
      <c r="A32" s="124" t="n">
        <v>44927</v>
      </c>
      <c r="B32" s="123" t="s">
        <v>236</v>
      </c>
    </row>
    <row r="34" customFormat="false" ht="12.75" hidden="false" customHeight="false" outlineLevel="0" collapsed="false">
      <c r="B34" s="123" t="s">
        <v>237</v>
      </c>
    </row>
    <row r="35" customFormat="false" ht="12.75" hidden="false" customHeight="false" outlineLevel="0" collapsed="false">
      <c r="B35" s="123" t="s">
        <v>238</v>
      </c>
    </row>
    <row r="36" customFormat="false" ht="12.75" hidden="false" customHeight="false" outlineLevel="0" collapsed="false">
      <c r="B36" s="123" t="s">
        <v>239</v>
      </c>
    </row>
    <row r="37" customFormat="false" ht="12.75" hidden="false" customHeight="false" outlineLevel="0" collapsed="false">
      <c r="A37" s="124" t="n">
        <v>44958</v>
      </c>
      <c r="B37" s="123" t="s">
        <v>240</v>
      </c>
    </row>
    <row r="38" customFormat="false" ht="12.75" hidden="false" customHeight="false" outlineLevel="0" collapsed="false">
      <c r="A38" s="124" t="n">
        <v>45017</v>
      </c>
      <c r="B38" s="123" t="s">
        <v>241</v>
      </c>
    </row>
    <row r="39" customFormat="false" ht="12.75" hidden="false" customHeight="false" outlineLevel="0" collapsed="false">
      <c r="B39" s="123" t="s">
        <v>242</v>
      </c>
    </row>
    <row r="40" customFormat="false" ht="12.75" hidden="false" customHeight="false" outlineLevel="0" collapsed="false">
      <c r="B40" s="123" t="s">
        <v>243</v>
      </c>
    </row>
    <row r="41" customFormat="false" ht="12.75" hidden="false" customHeight="false" outlineLevel="0" collapsed="false">
      <c r="B41" s="123" t="s">
        <v>244</v>
      </c>
    </row>
    <row r="42" customFormat="false" ht="12.75" hidden="false" customHeight="false" outlineLevel="0" collapsed="false">
      <c r="A42" s="124" t="n">
        <v>45231</v>
      </c>
      <c r="B42" s="123" t="s">
        <v>245</v>
      </c>
    </row>
    <row r="43" customFormat="false" ht="12.75" hidden="false" customHeight="false" outlineLevel="0" collapsed="false">
      <c r="B43" s="123" t="s">
        <v>246</v>
      </c>
    </row>
    <row r="44" customFormat="false" ht="12.75" hidden="false" customHeight="false" outlineLevel="0" collapsed="false">
      <c r="B44" s="123" t="s">
        <v>247</v>
      </c>
    </row>
    <row r="45" customFormat="false" ht="12.75" hidden="false" customHeight="false" outlineLevel="0" collapsed="false">
      <c r="B45" s="123" t="s">
        <v>248</v>
      </c>
    </row>
    <row r="46" customFormat="false" ht="12.75" hidden="false" customHeight="false" outlineLevel="0" collapsed="false">
      <c r="A46" s="124" t="n">
        <v>45108</v>
      </c>
      <c r="B46" s="123" t="s">
        <v>249</v>
      </c>
    </row>
    <row r="47" customFormat="false" ht="12.75" hidden="false" customHeight="false" outlineLevel="0" collapsed="false">
      <c r="B47" s="123" t="s">
        <v>250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H367"/>
  <sheetViews>
    <sheetView showFormulas="false" showGridLines="true" showRowColHeaders="true" showZeros="true" rightToLeft="false" tabSelected="false" showOutlineSymbols="true" defaultGridColor="true" view="normal" topLeftCell="J143" colorId="64" zoomScale="100" zoomScaleNormal="100" zoomScalePageLayoutView="100" workbookViewId="0">
      <selection pane="topLeft" activeCell="Q165" activeCellId="0" sqref="Q165"/>
    </sheetView>
  </sheetViews>
  <sheetFormatPr defaultColWidth="9.1484375" defaultRowHeight="12" customHeight="false" zeroHeight="false" outlineLevelRow="0" outlineLevelCol="0"/>
  <cols>
    <col collapsed="false" customWidth="false" hidden="false" outlineLevel="0" max="1" min="1" style="125" width="9.14"/>
    <col collapsed="false" customWidth="true" hidden="false" outlineLevel="0" max="30" min="2" style="125" width="17.71"/>
    <col collapsed="false" customWidth="true" hidden="false" outlineLevel="0" max="31" min="31" style="126" width="17.71"/>
    <col collapsed="false" customWidth="true" hidden="false" outlineLevel="0" max="36" min="32" style="125" width="17.71"/>
    <col collapsed="false" customWidth="false" hidden="false" outlineLevel="0" max="16384" min="37" style="125" width="9.14"/>
  </cols>
  <sheetData>
    <row r="1" customFormat="false" ht="12" hidden="false" customHeight="false" outlineLevel="0" collapsed="false">
      <c r="C1" s="125" t="n">
        <v>0.208</v>
      </c>
      <c r="D1" s="125" t="n">
        <v>0.254</v>
      </c>
      <c r="E1" s="125" t="n">
        <v>0.3</v>
      </c>
      <c r="F1" s="125" t="n">
        <v>0.305</v>
      </c>
      <c r="G1" s="125" t="n">
        <v>0.338</v>
      </c>
      <c r="H1" s="125" t="n">
        <v>0.406</v>
      </c>
      <c r="I1" s="125" t="n">
        <v>0.5</v>
      </c>
      <c r="J1" s="125" t="n">
        <v>0.508</v>
      </c>
      <c r="K1" s="125" t="n">
        <v>0.51</v>
      </c>
      <c r="L1" s="125" t="n">
        <v>0.61</v>
      </c>
      <c r="M1" s="125" t="n">
        <v>0.635</v>
      </c>
      <c r="N1" s="125" t="n">
        <v>0.76</v>
      </c>
      <c r="O1" s="125" t="n">
        <v>0.762</v>
      </c>
      <c r="P1" s="125" t="n">
        <v>0.79</v>
      </c>
      <c r="Q1" s="127" t="n">
        <v>0.8</v>
      </c>
      <c r="R1" s="127" t="n">
        <v>0.813</v>
      </c>
      <c r="S1" s="127" t="n">
        <v>1</v>
      </c>
      <c r="T1" s="128" t="n">
        <v>1.016</v>
      </c>
      <c r="U1" s="127" t="n">
        <v>1.14</v>
      </c>
      <c r="V1" s="127" t="n">
        <v>1.2</v>
      </c>
      <c r="W1" s="127" t="n">
        <v>1.27</v>
      </c>
      <c r="X1" s="127" t="n">
        <v>1.5</v>
      </c>
      <c r="Y1" s="128" t="n">
        <v>1.52</v>
      </c>
      <c r="Z1" s="128" t="n">
        <v>1.58</v>
      </c>
      <c r="AA1" s="128" t="n">
        <v>1.524</v>
      </c>
      <c r="AB1" s="127" t="n">
        <v>1.6</v>
      </c>
      <c r="AC1" s="127" t="n">
        <v>1.8</v>
      </c>
      <c r="AD1" s="127" t="n">
        <v>2</v>
      </c>
      <c r="AE1" s="128" t="n">
        <v>2.032</v>
      </c>
      <c r="AF1" s="127" t="n">
        <v>2.36</v>
      </c>
      <c r="AG1" s="127" t="n">
        <v>3</v>
      </c>
      <c r="AH1" s="127"/>
    </row>
    <row r="2" customFormat="false" ht="12" hidden="false" customHeight="false" outlineLevel="0" collapsed="false">
      <c r="B2" s="125" t="n">
        <v>0.2</v>
      </c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F2" s="129"/>
      <c r="AG2" s="129"/>
    </row>
    <row r="3" customFormat="false" ht="12" hidden="false" customHeight="false" outlineLevel="0" collapsed="false">
      <c r="A3" s="125" t="s">
        <v>40</v>
      </c>
      <c r="B3" s="130" t="n">
        <v>0.2</v>
      </c>
      <c r="C3" s="130" t="n">
        <v>0.208</v>
      </c>
      <c r="D3" s="130" t="n">
        <v>0.254</v>
      </c>
      <c r="E3" s="130" t="n">
        <v>0.3</v>
      </c>
      <c r="F3" s="130" t="n">
        <v>0.305</v>
      </c>
      <c r="G3" s="130" t="n">
        <v>0.338</v>
      </c>
      <c r="H3" s="130" t="n">
        <v>0.406</v>
      </c>
      <c r="I3" s="131" t="n">
        <v>0.5</v>
      </c>
      <c r="J3" s="132" t="n">
        <v>0.508</v>
      </c>
      <c r="K3" s="132" t="n">
        <v>0.51</v>
      </c>
      <c r="L3" s="132" t="n">
        <v>0.61</v>
      </c>
      <c r="M3" s="132" t="n">
        <v>0.635</v>
      </c>
      <c r="N3" s="132" t="n">
        <v>0.76</v>
      </c>
      <c r="O3" s="132" t="n">
        <v>0.762</v>
      </c>
      <c r="P3" s="132" t="n">
        <v>0.79</v>
      </c>
      <c r="Q3" s="131" t="n">
        <v>0.8</v>
      </c>
      <c r="R3" s="131" t="n">
        <v>0.813</v>
      </c>
      <c r="S3" s="131" t="n">
        <v>1</v>
      </c>
      <c r="T3" s="132" t="n">
        <v>1.016</v>
      </c>
      <c r="U3" s="131" t="n">
        <v>1.14</v>
      </c>
      <c r="V3" s="131"/>
      <c r="W3" s="131" t="n">
        <v>1.27</v>
      </c>
      <c r="X3" s="131" t="n">
        <v>1.5</v>
      </c>
      <c r="Y3" s="132" t="n">
        <v>1.52</v>
      </c>
      <c r="Z3" s="132" t="n">
        <v>1.58</v>
      </c>
      <c r="AA3" s="132" t="n">
        <v>1.524</v>
      </c>
      <c r="AB3" s="131"/>
      <c r="AC3" s="131"/>
      <c r="AD3" s="133" t="n">
        <v>2</v>
      </c>
      <c r="AE3" s="130" t="n">
        <v>2.032</v>
      </c>
      <c r="AF3" s="134" t="n">
        <v>2.36</v>
      </c>
      <c r="AG3" s="134" t="n">
        <v>3</v>
      </c>
      <c r="AH3" s="134"/>
    </row>
    <row r="4" customFormat="false" ht="12" hidden="false" customHeight="false" outlineLevel="0" collapsed="false">
      <c r="B4" s="135"/>
      <c r="C4" s="135"/>
      <c r="D4" s="135"/>
      <c r="E4" s="135"/>
      <c r="F4" s="135"/>
      <c r="G4" s="135"/>
      <c r="H4" s="135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7"/>
      <c r="AF4" s="135"/>
      <c r="AG4" s="135"/>
    </row>
    <row r="5" customFormat="false" ht="12" hidden="false" customHeight="false" outlineLevel="0" collapsed="false">
      <c r="B5" s="138"/>
      <c r="C5" s="138"/>
      <c r="D5" s="138"/>
      <c r="E5" s="138"/>
      <c r="F5" s="138"/>
      <c r="G5" s="138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40"/>
      <c r="AF5" s="138"/>
      <c r="AG5" s="138"/>
    </row>
    <row r="6" customFormat="false" ht="12" hidden="false" customHeight="false" outlineLevel="0" collapsed="false"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</row>
    <row r="7" customFormat="false" ht="12" hidden="false" customHeight="false" outlineLevel="0" collapsed="false"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</row>
    <row r="8" customFormat="false" ht="12" hidden="false" customHeight="false" outlineLevel="0" collapsed="false"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</row>
    <row r="9" customFormat="false" ht="12" hidden="false" customHeight="false" outlineLevel="0" collapsed="false"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</row>
    <row r="10" customFormat="false" ht="12" hidden="false" customHeight="false" outlineLevel="0" collapsed="false"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</row>
    <row r="11" customFormat="false" ht="12" hidden="false" customHeight="false" outlineLevel="0" collapsed="false"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</row>
    <row r="12" customFormat="false" ht="12" hidden="false" customHeight="false" outlineLevel="0" collapsed="false"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</row>
    <row r="13" customFormat="false" ht="12" hidden="false" customHeight="false" outlineLevel="0" collapsed="false"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</row>
    <row r="14" customFormat="false" ht="12" hidden="false" customHeight="false" outlineLevel="0" collapsed="false"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</row>
    <row r="15" customFormat="false" ht="12" hidden="false" customHeight="false" outlineLevel="0" collapsed="false">
      <c r="B15" s="145" t="str">
        <f aca="false">CONCATENATE(Лист1!$I$27," ", Лист1!$I$28,"  мм")</f>
        <v>FR4 Tg135  типовой 0,8  мм</v>
      </c>
      <c r="C15" s="145" t="str">
        <f aca="false">CONCATENATE(Лист1!$I$27," ", Лист1!$I$28,"  мм")</f>
        <v>FR4 Tg135  типовой 0,8  мм</v>
      </c>
      <c r="D15" s="145" t="str">
        <f aca="false">CONCATENATE(Лист1!$I$27," ", Лист1!$I$28,"  мм")</f>
        <v>FR4 Tg135  типовой 0,8  мм</v>
      </c>
      <c r="E15" s="145" t="str">
        <f aca="false">CONCATENATE(Лист1!$I$27," ", Лист1!$I$28,"  мм")</f>
        <v>FR4 Tg135  типовой 0,8  мм</v>
      </c>
      <c r="F15" s="145" t="str">
        <f aca="false">CONCATENATE(Лист1!$I$27," ", Лист1!$I$28,"  мм")</f>
        <v>FR4 Tg135  типовой 0,8  мм</v>
      </c>
      <c r="G15" s="145" t="str">
        <f aca="false">CONCATENATE(Лист1!$I$27," ", Лист1!$I$28,"  мм")</f>
        <v>FR4 Tg135  типовой 0,8  мм</v>
      </c>
      <c r="H15" s="145" t="str">
        <f aca="false">CONCATENATE(Лист1!$I$27," ", Лист1!$I$28,"  мм")</f>
        <v>FR4 Tg135  типовой 0,8  мм</v>
      </c>
      <c r="I15" s="145" t="str">
        <f aca="false">CONCATENATE(Лист1!$I$27," ", Лист1!$I$28,"  мм")</f>
        <v>FR4 Tg135  типовой 0,8  мм</v>
      </c>
      <c r="J15" s="145" t="str">
        <f aca="false">CONCATENATE(Лист1!$I$27," ", Лист1!$I$28,"  мм")</f>
        <v>FR4 Tg135  типовой 0,8  мм</v>
      </c>
      <c r="K15" s="145" t="str">
        <f aca="false">CONCATENATE(Лист1!$I$27," ", Лист1!$I$28,"  мм")</f>
        <v>FR4 Tg135  типовой 0,8  мм</v>
      </c>
      <c r="L15" s="145" t="str">
        <f aca="false">CONCATENATE(Лист1!$I$27," ", Лист1!$I$28,"  мм")</f>
        <v>FR4 Tg135  типовой 0,8  мм</v>
      </c>
      <c r="M15" s="145" t="str">
        <f aca="false">CONCATENATE(Лист1!$I$27," ", Лист1!$I$28,"  мм")</f>
        <v>FR4 Tg135  типовой 0,8  мм</v>
      </c>
      <c r="N15" s="145" t="str">
        <f aca="false">CONCATENATE(Лист1!$I$27," ", Лист1!$I$28,"  мм")</f>
        <v>FR4 Tg135  типовой 0,8  мм</v>
      </c>
      <c r="O15" s="145" t="str">
        <f aca="false">CONCATENATE(Лист1!$I$27," ", Лист1!$I$28,"  мм")</f>
        <v>FR4 Tg135  типовой 0,8  мм</v>
      </c>
      <c r="P15" s="145" t="str">
        <f aca="false">CONCATENATE(Лист1!$I$27," ", Лист1!$I$28,"  мм")</f>
        <v>FR4 Tg135  типовой 0,8  мм</v>
      </c>
      <c r="Q15" s="145" t="str">
        <f aca="false">CONCATENATE(Лист1!$I$27," ", Лист1!$I$28,"  мм")</f>
        <v>FR4 Tg135  типовой 0,8  мм</v>
      </c>
      <c r="R15" s="145" t="str">
        <f aca="false">CONCATENATE(Лист1!$I$27," ", Лист1!$I$28,"  мм")</f>
        <v>FR4 Tg135  типовой 0,8  мм</v>
      </c>
      <c r="S15" s="145" t="str">
        <f aca="false">CONCATENATE(Лист1!$I$27," ", Лист1!$I$28,"  мм")</f>
        <v>FR4 Tg135  типовой 0,8  мм</v>
      </c>
      <c r="T15" s="145" t="str">
        <f aca="false">CONCATENATE(Лист1!$I$27," ", Лист1!$I$28,"  мм")</f>
        <v>FR4 Tg135  типовой 0,8  мм</v>
      </c>
      <c r="U15" s="145" t="str">
        <f aca="false">CONCATENATE(Лист1!$I$27," ", Лист1!$I$28,"  мм")</f>
        <v>FR4 Tg135  типовой 0,8  мм</v>
      </c>
      <c r="V15" s="145" t="str">
        <f aca="false">CONCATENATE(Лист1!$I$27," ", Лист1!$I$28,"  мм")</f>
        <v>FR4 Tg135  типовой 0,8  мм</v>
      </c>
      <c r="W15" s="145" t="str">
        <f aca="false">CONCATENATE(Лист1!$I$27," ", Лист1!$I$28,"  мм")</f>
        <v>FR4 Tg135  типовой 0,8  мм</v>
      </c>
      <c r="X15" s="145" t="str">
        <f aca="false">CONCATENATE(Лист1!$I$27," ", Лист1!$I$28,"  мм")</f>
        <v>FR4 Tg135  типовой 0,8  мм</v>
      </c>
      <c r="Y15" s="145" t="str">
        <f aca="false">CONCATENATE(Лист1!$I$27," ", Лист1!$I$28,"  мм")</f>
        <v>FR4 Tg135  типовой 0,8  мм</v>
      </c>
      <c r="Z15" s="145" t="str">
        <f aca="false">CONCATENATE(Лист1!$I$27," ", Лист1!$I$28,"  мм")</f>
        <v>FR4 Tg135  типовой 0,8  мм</v>
      </c>
      <c r="AA15" s="145" t="str">
        <f aca="false">CONCATENATE(Лист1!$I$27," ", Лист1!$I$28,"  мм")</f>
        <v>FR4 Tg135  типовой 0,8  мм</v>
      </c>
      <c r="AB15" s="145" t="str">
        <f aca="false">CONCATENATE(Лист1!$I$27," ", Лист1!$I$28,"  мм")</f>
        <v>FR4 Tg135  типовой 0,8  мм</v>
      </c>
      <c r="AC15" s="145" t="str">
        <f aca="false">CONCATENATE(Лист1!$I$27," ", Лист1!$I$28,"  мм")</f>
        <v>FR4 Tg135  типовой 0,8  мм</v>
      </c>
      <c r="AD15" s="145" t="str">
        <f aca="false">CONCATENATE(Лист1!$I$27," ", Лист1!$I$28,"  мм")</f>
        <v>FR4 Tg135  типовой 0,8  мм</v>
      </c>
      <c r="AE15" s="145" t="str">
        <f aca="false">CONCATENATE(Лист1!$I$27," ", Лист1!$I$28,"  мм")</f>
        <v>FR4 Tg135  типовой 0,8  мм</v>
      </c>
      <c r="AF15" s="145" t="str">
        <f aca="false">CONCATENATE(Лист1!$I$27," ", Лист1!$I$28,"  мм")</f>
        <v>FR4 Tg135  типовой 0,8  мм</v>
      </c>
      <c r="AG15" s="145" t="str">
        <f aca="false">CONCATENATE(Лист1!$I$27," ", Лист1!$I$28,"  мм")</f>
        <v>FR4 Tg135  типовой 0,8  мм</v>
      </c>
    </row>
    <row r="16" customFormat="false" ht="12" hidden="false" customHeight="false" outlineLevel="0" collapsed="false"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</row>
    <row r="17" customFormat="false" ht="12" hidden="false" customHeight="false" outlineLevel="0" collapsed="false"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</row>
    <row r="18" customFormat="false" ht="12" hidden="false" customHeight="false" outlineLevel="0" collapsed="false"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</row>
    <row r="19" customFormat="false" ht="12" hidden="false" customHeight="false" outlineLevel="0" collapsed="false"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</row>
    <row r="20" customFormat="false" ht="12" hidden="false" customHeight="false" outlineLevel="0" collapsed="false"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</row>
    <row r="21" customFormat="false" ht="12" hidden="false" customHeight="false" outlineLevel="0" collapsed="false"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</row>
    <row r="22" customFormat="false" ht="12" hidden="false" customHeight="false" outlineLevel="0" collapsed="false"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</row>
    <row r="23" customFormat="false" ht="12" hidden="false" customHeight="false" outlineLevel="0" collapsed="false"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</row>
    <row r="24" customFormat="false" ht="12" hidden="false" customHeight="false" outlineLevel="0" collapsed="false"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</row>
    <row r="25" customFormat="false" ht="12" hidden="false" customHeight="false" outlineLevel="0" collapsed="false">
      <c r="B25" s="138"/>
      <c r="C25" s="138"/>
      <c r="D25" s="138"/>
      <c r="E25" s="138"/>
      <c r="F25" s="138"/>
      <c r="G25" s="138"/>
      <c r="H25" s="138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40"/>
      <c r="AF25" s="138"/>
      <c r="AG25" s="138"/>
    </row>
    <row r="26" customFormat="false" ht="12" hidden="false" customHeight="false" outlineLevel="0" collapsed="false">
      <c r="B26" s="135"/>
      <c r="C26" s="135"/>
      <c r="D26" s="135"/>
      <c r="E26" s="135"/>
      <c r="F26" s="135"/>
      <c r="G26" s="135"/>
      <c r="H26" s="135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37"/>
      <c r="AF26" s="135"/>
      <c r="AG26" s="135"/>
    </row>
    <row r="29" customFormat="false" ht="12" hidden="false" customHeight="false" outlineLevel="0" collapsed="false">
      <c r="B29" s="147"/>
      <c r="C29" s="147"/>
      <c r="D29" s="147"/>
      <c r="E29" s="147"/>
      <c r="F29" s="147"/>
      <c r="G29" s="147"/>
      <c r="H29" s="147"/>
      <c r="I29" s="148" t="n">
        <v>0.5</v>
      </c>
      <c r="J29" s="148"/>
      <c r="K29" s="148"/>
      <c r="L29" s="148"/>
      <c r="M29" s="148"/>
      <c r="N29" s="148"/>
      <c r="O29" s="148"/>
      <c r="P29" s="148"/>
      <c r="Q29" s="148" t="n">
        <v>0.8</v>
      </c>
      <c r="R29" s="148"/>
      <c r="S29" s="148" t="n">
        <v>1</v>
      </c>
      <c r="T29" s="148"/>
      <c r="U29" s="148"/>
      <c r="V29" s="148"/>
      <c r="W29" s="148"/>
      <c r="X29" s="148" t="n">
        <v>1.5</v>
      </c>
      <c r="Y29" s="148"/>
      <c r="Z29" s="148"/>
      <c r="AA29" s="148"/>
      <c r="AB29" s="148"/>
      <c r="AC29" s="148"/>
      <c r="AD29" s="148" t="n">
        <v>2</v>
      </c>
      <c r="AE29" s="130"/>
      <c r="AF29" s="147"/>
      <c r="AG29" s="147"/>
    </row>
    <row r="30" customFormat="false" ht="12" hidden="false" customHeight="false" outlineLevel="0" collapsed="false">
      <c r="B30" s="135"/>
      <c r="C30" s="135"/>
      <c r="D30" s="135"/>
      <c r="E30" s="135"/>
      <c r="F30" s="135"/>
      <c r="G30" s="135"/>
      <c r="H30" s="135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7"/>
      <c r="AF30" s="135"/>
      <c r="AG30" s="135"/>
    </row>
    <row r="31" customFormat="false" ht="12" hidden="false" customHeight="false" outlineLevel="0" collapsed="false">
      <c r="B31" s="138"/>
      <c r="C31" s="138"/>
      <c r="D31" s="138"/>
      <c r="E31" s="138"/>
      <c r="F31" s="138"/>
      <c r="G31" s="138"/>
      <c r="H31" s="138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40"/>
      <c r="AF31" s="138"/>
      <c r="AG31" s="138"/>
    </row>
    <row r="32" customFormat="false" ht="12" hidden="false" customHeight="false" outlineLevel="0" collapsed="false"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</row>
    <row r="33" customFormat="false" ht="12" hidden="false" customHeight="false" outlineLevel="0" collapsed="false"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</row>
    <row r="34" customFormat="false" ht="12" hidden="false" customHeight="false" outlineLevel="0" collapsed="false"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</row>
    <row r="35" customFormat="false" ht="12" hidden="false" customHeight="false" outlineLevel="0" collapsed="false"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</row>
    <row r="36" customFormat="false" ht="12" hidden="false" customHeight="false" outlineLevel="0" collapsed="false"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</row>
    <row r="37" customFormat="false" ht="12" hidden="false" customHeight="false" outlineLevel="0" collapsed="false"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</row>
    <row r="38" customFormat="false" ht="12" hidden="false" customHeight="false" outlineLevel="0" collapsed="false"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</row>
    <row r="39" customFormat="false" ht="12" hidden="false" customHeight="false" outlineLevel="0" collapsed="false"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</row>
    <row r="40" customFormat="false" ht="12" hidden="false" customHeight="false" outlineLevel="0" collapsed="false"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</row>
    <row r="41" customFormat="false" ht="12" hidden="false" customHeight="false" outlineLevel="0" collapsed="false">
      <c r="B41" s="145" t="str">
        <f aca="false">CONCATENATE(Лист1!$I$27," ", Лист1!$I$28,"  мм")</f>
        <v>FR4 Tg135  типовой 0,8  мм</v>
      </c>
      <c r="C41" s="145" t="str">
        <f aca="false">CONCATENATE(Лист1!$I$27," ", Лист1!$I$28,"  мм")</f>
        <v>FR4 Tg135  типовой 0,8  мм</v>
      </c>
      <c r="D41" s="145" t="str">
        <f aca="false">CONCATENATE(Лист1!$I$27," ", Лист1!$I$28,"  мм")</f>
        <v>FR4 Tg135  типовой 0,8  мм</v>
      </c>
      <c r="E41" s="145" t="str">
        <f aca="false">CONCATENATE(Лист1!$I$27," ", Лист1!$I$28,"  мм")</f>
        <v>FR4 Tg135  типовой 0,8  мм</v>
      </c>
      <c r="F41" s="145" t="str">
        <f aca="false">CONCATENATE(Лист1!$I$27," ", Лист1!$I$28,"  мм")</f>
        <v>FR4 Tg135  типовой 0,8  мм</v>
      </c>
      <c r="G41" s="145" t="str">
        <f aca="false">CONCATENATE(Лист1!$I$27," ", Лист1!$I$28,"  мм")</f>
        <v>FR4 Tg135  типовой 0,8  мм</v>
      </c>
      <c r="H41" s="145" t="str">
        <f aca="false">CONCATENATE(Лист1!$I$27," ", Лист1!$I$28,"  мм")</f>
        <v>FR4 Tg135  типовой 0,8  мм</v>
      </c>
      <c r="I41" s="145" t="str">
        <f aca="false">CONCATENATE(Лист1!$I$27," ", Лист1!$I$28,"  мм")</f>
        <v>FR4 Tg135  типовой 0,8  мм</v>
      </c>
      <c r="J41" s="145" t="str">
        <f aca="false">CONCATENATE(Лист1!$I$27," ", Лист1!$I$28,"  мм")</f>
        <v>FR4 Tg135  типовой 0,8  мм</v>
      </c>
      <c r="K41" s="145" t="str">
        <f aca="false">CONCATENATE(Лист1!$I$27," ", Лист1!$I$28,"  мм")</f>
        <v>FR4 Tg135  типовой 0,8  мм</v>
      </c>
      <c r="L41" s="145" t="str">
        <f aca="false">CONCATENATE(Лист1!$I$27," ", Лист1!$I$28,"  мм")</f>
        <v>FR4 Tg135  типовой 0,8  мм</v>
      </c>
      <c r="M41" s="145" t="str">
        <f aca="false">CONCATENATE(Лист1!$I$27," ", Лист1!$I$28,"  мм")</f>
        <v>FR4 Tg135  типовой 0,8  мм</v>
      </c>
      <c r="N41" s="145" t="str">
        <f aca="false">CONCATENATE(Лист1!$I$27," ", Лист1!$I$28,"  мм")</f>
        <v>FR4 Tg135  типовой 0,8  мм</v>
      </c>
      <c r="O41" s="145" t="str">
        <f aca="false">CONCATENATE(Лист1!$I$27," ", Лист1!$I$28,"  мм")</f>
        <v>FR4 Tg135  типовой 0,8  мм</v>
      </c>
      <c r="P41" s="145" t="str">
        <f aca="false">CONCATENATE(Лист1!$I$27," ", Лист1!$I$28,"  мм")</f>
        <v>FR4 Tg135  типовой 0,8  мм</v>
      </c>
      <c r="Q41" s="145" t="str">
        <f aca="false">CONCATENATE(Лист1!$I$27," ", Лист1!$I$28,"  мм")</f>
        <v>FR4 Tg135  типовой 0,8  мм</v>
      </c>
      <c r="R41" s="145" t="str">
        <f aca="false">CONCATENATE(Лист1!$I$27," ", Лист1!$I$28,"  мм")</f>
        <v>FR4 Tg135  типовой 0,8  мм</v>
      </c>
      <c r="S41" s="145" t="str">
        <f aca="false">CONCATENATE(Лист1!$I$27," ", Лист1!$I$28,"  мм")</f>
        <v>FR4 Tg135  типовой 0,8  мм</v>
      </c>
      <c r="T41" s="145" t="str">
        <f aca="false">CONCATENATE(Лист1!$I$27," ", Лист1!$I$28,"  мм")</f>
        <v>FR4 Tg135  типовой 0,8  мм</v>
      </c>
      <c r="U41" s="145" t="str">
        <f aca="false">CONCATENATE(Лист1!$I$27," ", Лист1!$I$28,"  мм")</f>
        <v>FR4 Tg135  типовой 0,8  мм</v>
      </c>
      <c r="V41" s="145" t="str">
        <f aca="false">CONCATENATE(Лист1!$I$27," ", Лист1!$I$28,"  мм")</f>
        <v>FR4 Tg135  типовой 0,8  мм</v>
      </c>
      <c r="W41" s="145" t="str">
        <f aca="false">CONCATENATE(Лист1!$I$27," ", Лист1!$I$28,"  мм")</f>
        <v>FR4 Tg135  типовой 0,8  мм</v>
      </c>
      <c r="X41" s="145" t="str">
        <f aca="false">CONCATENATE(Лист1!$I$27," ", Лист1!$I$28,"  мм")</f>
        <v>FR4 Tg135  типовой 0,8  мм</v>
      </c>
      <c r="Y41" s="145" t="str">
        <f aca="false">CONCATENATE(Лист1!$I$27," ", Лист1!$I$28,"  мм")</f>
        <v>FR4 Tg135  типовой 0,8  мм</v>
      </c>
      <c r="Z41" s="145" t="str">
        <f aca="false">CONCATENATE(Лист1!$I$27," ", Лист1!$I$28,"  мм")</f>
        <v>FR4 Tg135  типовой 0,8  мм</v>
      </c>
      <c r="AA41" s="145" t="str">
        <f aca="false">CONCATENATE(Лист1!$I$27," ", Лист1!$I$28,"  мм")</f>
        <v>FR4 Tg135  типовой 0,8  мм</v>
      </c>
      <c r="AB41" s="145" t="str">
        <f aca="false">CONCATENATE(Лист1!$I$27," ", Лист1!$I$28,"  мм")</f>
        <v>FR4 Tg135  типовой 0,8  мм</v>
      </c>
      <c r="AC41" s="145" t="str">
        <f aca="false">CONCATENATE(Лист1!$I$27," ", Лист1!$I$28,"  мм")</f>
        <v>FR4 Tg135  типовой 0,8  мм</v>
      </c>
      <c r="AD41" s="145" t="str">
        <f aca="false">CONCATENATE(Лист1!$I$27," ", Лист1!$I$28,"  мм")</f>
        <v>FR4 Tg135  типовой 0,8  мм</v>
      </c>
      <c r="AE41" s="145" t="str">
        <f aca="false">CONCATENATE(Лист1!$I$27," ", Лист1!$I$28,"  мм")</f>
        <v>FR4 Tg135  типовой 0,8  мм</v>
      </c>
      <c r="AF41" s="145" t="str">
        <f aca="false">CONCATENATE(Лист1!$I$27," ", Лист1!$I$28,"  мм")</f>
        <v>FR4 Tg135  типовой 0,8  мм</v>
      </c>
      <c r="AG41" s="145" t="str">
        <f aca="false">CONCATENATE(Лист1!$I$27," ", Лист1!$I$28,"  мм")</f>
        <v>FR4 Tg135  типовой 0,8  мм</v>
      </c>
    </row>
    <row r="42" customFormat="false" ht="12" hidden="false" customHeight="false" outlineLevel="0" collapsed="false"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</row>
    <row r="43" customFormat="false" ht="12" hidden="false" customHeight="false" outlineLevel="0" collapsed="false"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</row>
    <row r="44" customFormat="false" ht="12" hidden="false" customHeight="false" outlineLevel="0" collapsed="false"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</row>
    <row r="45" customFormat="false" ht="12" hidden="false" customHeight="false" outlineLevel="0" collapsed="false"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</row>
    <row r="46" customFormat="false" ht="12" hidden="false" customHeight="false" outlineLevel="0" collapsed="false"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</row>
    <row r="47" customFormat="false" ht="12" hidden="false" customHeight="false" outlineLevel="0" collapsed="false"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</row>
    <row r="48" customFormat="false" ht="12" hidden="false" customHeight="false" outlineLevel="0" collapsed="false"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</row>
    <row r="49" customFormat="false" ht="12" hidden="false" customHeight="false" outlineLevel="0" collapsed="false"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</row>
    <row r="50" customFormat="false" ht="12" hidden="false" customHeight="false" outlineLevel="0" collapsed="false"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</row>
    <row r="51" customFormat="false" ht="12" hidden="false" customHeight="false" outlineLevel="0" collapsed="false">
      <c r="B51" s="138"/>
      <c r="C51" s="138"/>
      <c r="D51" s="138"/>
      <c r="E51" s="138"/>
      <c r="F51" s="138"/>
      <c r="G51" s="138"/>
      <c r="H51" s="138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40"/>
      <c r="AF51" s="138"/>
      <c r="AG51" s="138"/>
    </row>
    <row r="52" customFormat="false" ht="12" hidden="false" customHeight="false" outlineLevel="0" collapsed="false">
      <c r="B52" s="135"/>
      <c r="C52" s="135"/>
      <c r="D52" s="135"/>
      <c r="E52" s="135"/>
      <c r="F52" s="135"/>
      <c r="G52" s="135"/>
      <c r="H52" s="135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37"/>
      <c r="AF52" s="135"/>
      <c r="AG52" s="135"/>
    </row>
    <row r="55" customFormat="false" ht="12" hidden="false" customHeight="false" outlineLevel="0" collapsed="false">
      <c r="A55" s="125" t="n">
        <v>1</v>
      </c>
      <c r="B55" s="134"/>
      <c r="C55" s="134"/>
      <c r="D55" s="134"/>
      <c r="E55" s="134"/>
      <c r="F55" s="134"/>
      <c r="G55" s="134"/>
      <c r="H55" s="134"/>
      <c r="I55" s="131" t="n">
        <v>0.5</v>
      </c>
      <c r="J55" s="131"/>
      <c r="K55" s="131"/>
      <c r="L55" s="131"/>
      <c r="M55" s="131"/>
      <c r="N55" s="131"/>
      <c r="O55" s="131"/>
      <c r="P55" s="131"/>
      <c r="Q55" s="131" t="n">
        <v>0.8</v>
      </c>
      <c r="R55" s="131"/>
      <c r="S55" s="131" t="n">
        <v>1</v>
      </c>
      <c r="T55" s="131"/>
      <c r="U55" s="131"/>
      <c r="V55" s="131"/>
      <c r="W55" s="131"/>
      <c r="X55" s="131" t="n">
        <v>1.5</v>
      </c>
      <c r="Y55" s="131"/>
      <c r="Z55" s="131"/>
      <c r="AA55" s="131"/>
      <c r="AB55" s="131"/>
      <c r="AC55" s="131"/>
      <c r="AD55" s="133" t="n">
        <v>2</v>
      </c>
      <c r="AE55" s="130"/>
      <c r="AF55" s="134"/>
      <c r="AG55" s="134"/>
    </row>
    <row r="56" customFormat="false" ht="12" hidden="false" customHeight="false" outlineLevel="0" collapsed="false">
      <c r="B56" s="135"/>
      <c r="C56" s="135"/>
      <c r="D56" s="135"/>
      <c r="E56" s="135"/>
      <c r="F56" s="135"/>
      <c r="G56" s="135"/>
      <c r="H56" s="135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7"/>
      <c r="AF56" s="135"/>
      <c r="AG56" s="135"/>
    </row>
    <row r="57" customFormat="false" ht="12" hidden="false" customHeight="false" outlineLevel="0" collapsed="false">
      <c r="B57" s="138"/>
      <c r="C57" s="138"/>
      <c r="D57" s="138"/>
      <c r="E57" s="138"/>
      <c r="F57" s="138"/>
      <c r="G57" s="138"/>
      <c r="H57" s="138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40"/>
      <c r="AF57" s="138"/>
      <c r="AG57" s="138"/>
    </row>
    <row r="58" customFormat="false" ht="12" hidden="false" customHeight="false" outlineLevel="0" collapsed="false">
      <c r="B58" s="149" t="str">
        <f aca="false">CONCATENATE("фольга ",  Лист1!$I$29," мкм")</f>
        <v>фольга 35 мкм</v>
      </c>
      <c r="C58" s="149" t="str">
        <f aca="false">CONCATENATE("фольга ",  Лист1!$I$29," мкм")</f>
        <v>фольга 35 мкм</v>
      </c>
      <c r="D58" s="149" t="str">
        <f aca="false">CONCATENATE("фольга ",  Лист1!$I$29," мкм")</f>
        <v>фольга 35 мкм</v>
      </c>
      <c r="E58" s="149" t="str">
        <f aca="false">CONCATENATE("фольга ",  Лист1!$I$29," мкм")</f>
        <v>фольга 35 мкм</v>
      </c>
      <c r="F58" s="149" t="str">
        <f aca="false">CONCATENATE("фольга ",  Лист1!$I$29," мкм")</f>
        <v>фольга 35 мкм</v>
      </c>
      <c r="G58" s="149" t="str">
        <f aca="false">CONCATENATE("фольга ",  Лист1!$I$29," мкм")</f>
        <v>фольга 35 мкм</v>
      </c>
      <c r="H58" s="149" t="str">
        <f aca="false">CONCATENATE("фольга ",  Лист1!$I$29," мкм")</f>
        <v>фольга 35 мкм</v>
      </c>
      <c r="I58" s="149" t="str">
        <f aca="false">CONCATENATE("фольга ",  Лист1!$I$29," мкм")</f>
        <v>фольга 35 мкм</v>
      </c>
      <c r="J58" s="149" t="str">
        <f aca="false">CONCATENATE("фольга ",  Лист1!$I$29," мкм")</f>
        <v>фольга 35 мкм</v>
      </c>
      <c r="K58" s="149" t="str">
        <f aca="false">CONCATENATE("фольга ",  Лист1!$I$29," мкм")</f>
        <v>фольга 35 мкм</v>
      </c>
      <c r="L58" s="149" t="str">
        <f aca="false">CONCATENATE("фольга ",  Лист1!$I$29," мкм")</f>
        <v>фольга 35 мкм</v>
      </c>
      <c r="M58" s="149" t="str">
        <f aca="false">CONCATENATE("фольга ",  Лист1!$I$29," мкм")</f>
        <v>фольга 35 мкм</v>
      </c>
      <c r="N58" s="149" t="str">
        <f aca="false">CONCATENATE("фольга ",  Лист1!$I$29," мкм")</f>
        <v>фольга 35 мкм</v>
      </c>
      <c r="O58" s="149" t="str">
        <f aca="false">CONCATENATE("фольга ",  Лист1!$I$29," мкм")</f>
        <v>фольга 35 мкм</v>
      </c>
      <c r="P58" s="149" t="str">
        <f aca="false">CONCATENATE("фольга ",  Лист1!$I$29," мкм")</f>
        <v>фольга 35 мкм</v>
      </c>
      <c r="Q58" s="149" t="str">
        <f aca="false">CONCATENATE("фольга ",  Лист1!$I$29," мкм")</f>
        <v>фольга 35 мкм</v>
      </c>
      <c r="R58" s="149" t="str">
        <f aca="false">CONCATENATE("фольга ",  Лист1!$I$29," мкм")</f>
        <v>фольга 35 мкм</v>
      </c>
      <c r="S58" s="149" t="str">
        <f aca="false">CONCATENATE("фольга ",  Лист1!$I$29," мкм")</f>
        <v>фольга 35 мкм</v>
      </c>
      <c r="T58" s="149" t="str">
        <f aca="false">CONCATENATE("фольга ",  Лист1!$I$29," мкм")</f>
        <v>фольга 35 мкм</v>
      </c>
      <c r="U58" s="149" t="str">
        <f aca="false">CONCATENATE("фольга ",  Лист1!$I$29," мкм")</f>
        <v>фольга 35 мкм</v>
      </c>
      <c r="V58" s="149" t="str">
        <f aca="false">CONCATENATE("фольга ",  Лист1!$I$29," мкм")</f>
        <v>фольга 35 мкм</v>
      </c>
      <c r="W58" s="149" t="str">
        <f aca="false">CONCATENATE("фольга ",  Лист1!$I$29," мкм")</f>
        <v>фольга 35 мкм</v>
      </c>
      <c r="X58" s="149" t="str">
        <f aca="false">CONCATENATE("фольга ",  Лист1!$I$29," мкм")</f>
        <v>фольга 35 мкм</v>
      </c>
      <c r="Y58" s="149" t="str">
        <f aca="false">CONCATENATE("фольга ",  Лист1!$I$29," мкм")</f>
        <v>фольга 35 мкм</v>
      </c>
      <c r="Z58" s="149" t="str">
        <f aca="false">CONCATENATE("фольга ",  Лист1!$I$29," мкм")</f>
        <v>фольга 35 мкм</v>
      </c>
      <c r="AA58" s="149" t="str">
        <f aca="false">CONCATENATE("фольга ",  Лист1!$I$29," мкм")</f>
        <v>фольга 35 мкм</v>
      </c>
      <c r="AB58" s="149" t="str">
        <f aca="false">CONCATENATE("фольга ",  Лист1!$I$29," мкм")</f>
        <v>фольга 35 мкм</v>
      </c>
      <c r="AC58" s="149" t="str">
        <f aca="false">CONCATENATE("фольга ",  Лист1!$I$29," мкм")</f>
        <v>фольга 35 мкм</v>
      </c>
      <c r="AD58" s="149" t="str">
        <f aca="false">CONCATENATE("фольга ",  Лист1!$I$29," мкм")</f>
        <v>фольга 35 мкм</v>
      </c>
      <c r="AE58" s="149" t="str">
        <f aca="false">CONCATENATE("фольга ",  Лист1!$I$29," мкм")</f>
        <v>фольга 35 мкм</v>
      </c>
      <c r="AF58" s="149" t="str">
        <f aca="false">CONCATENATE("фольга ",  Лист1!$I$29," мкм")</f>
        <v>фольга 35 мкм</v>
      </c>
      <c r="AG58" s="149" t="str">
        <f aca="false">CONCATENATE("фольга ",  Лист1!$I$29," мкм")</f>
        <v>фольга 35 мкм</v>
      </c>
    </row>
    <row r="59" customFormat="false" ht="12" hidden="false" customHeight="false" outlineLevel="0" collapsed="false"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</row>
    <row r="60" customFormat="false" ht="12" hidden="false" customHeight="false" outlineLevel="0" collapsed="false"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</row>
    <row r="61" customFormat="false" ht="12" hidden="false" customHeight="false" outlineLevel="0" collapsed="false"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</row>
    <row r="62" customFormat="false" ht="12" hidden="false" customHeight="false" outlineLevel="0" collapsed="false"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</row>
    <row r="63" customFormat="false" ht="12" hidden="false" customHeight="false" outlineLevel="0" collapsed="false"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</row>
    <row r="64" customFormat="false" ht="12" hidden="false" customHeight="false" outlineLevel="0" collapsed="false"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</row>
    <row r="65" customFormat="false" ht="12" hidden="false" customHeight="false" outlineLevel="0" collapsed="false"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</row>
    <row r="66" customFormat="false" ht="12" hidden="false" customHeight="false" outlineLevel="0" collapsed="false"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</row>
    <row r="67" customFormat="false" ht="12" hidden="false" customHeight="false" outlineLevel="0" collapsed="false">
      <c r="B67" s="145" t="str">
        <f aca="false">CONCATENATE(Лист1!$I$27," ", Лист1!$I$28,"  мм")</f>
        <v>FR4 Tg135  типовой 0,8  мм</v>
      </c>
      <c r="C67" s="145" t="str">
        <f aca="false">CONCATENATE(Лист1!$I$27," ", Лист1!$I$28,"  мм")</f>
        <v>FR4 Tg135  типовой 0,8  мм</v>
      </c>
      <c r="D67" s="145" t="str">
        <f aca="false">CONCATENATE(Лист1!$I$27," ", Лист1!$I$28,"  мм")</f>
        <v>FR4 Tg135  типовой 0,8  мм</v>
      </c>
      <c r="E67" s="145" t="str">
        <f aca="false">CONCATENATE(Лист1!$I$27," ", Лист1!$I$28,"  мм")</f>
        <v>FR4 Tg135  типовой 0,8  мм</v>
      </c>
      <c r="F67" s="145" t="str">
        <f aca="false">CONCATENATE(Лист1!$I$27," ", Лист1!$I$28,"  мм")</f>
        <v>FR4 Tg135  типовой 0,8  мм</v>
      </c>
      <c r="G67" s="145" t="str">
        <f aca="false">CONCATENATE(Лист1!$I$27," ", Лист1!$I$28,"  мм")</f>
        <v>FR4 Tg135  типовой 0,8  мм</v>
      </c>
      <c r="H67" s="145" t="str">
        <f aca="false">CONCATENATE(Лист1!$I$27," ", Лист1!$I$28,"  мм")</f>
        <v>FR4 Tg135  типовой 0,8  мм</v>
      </c>
      <c r="I67" s="145" t="str">
        <f aca="false">CONCATENATE(Лист1!$I$27," ", Лист1!$I$28,"  мм")</f>
        <v>FR4 Tg135  типовой 0,8  мм</v>
      </c>
      <c r="J67" s="145" t="str">
        <f aca="false">CONCATENATE(Лист1!$I$27," ", Лист1!$I$28,"  мм")</f>
        <v>FR4 Tg135  типовой 0,8  мм</v>
      </c>
      <c r="K67" s="145" t="str">
        <f aca="false">CONCATENATE(Лист1!$I$27," ", Лист1!$I$28,"  мм")</f>
        <v>FR4 Tg135  типовой 0,8  мм</v>
      </c>
      <c r="L67" s="145" t="str">
        <f aca="false">CONCATENATE(Лист1!$I$27," ", Лист1!$I$28,"  мм")</f>
        <v>FR4 Tg135  типовой 0,8  мм</v>
      </c>
      <c r="M67" s="145" t="str">
        <f aca="false">CONCATENATE(Лист1!$I$27," ", Лист1!$I$28,"  мм")</f>
        <v>FR4 Tg135  типовой 0,8  мм</v>
      </c>
      <c r="N67" s="145" t="str">
        <f aca="false">CONCATENATE(Лист1!$I$27," ", Лист1!$I$28,"  мм")</f>
        <v>FR4 Tg135  типовой 0,8  мм</v>
      </c>
      <c r="O67" s="145" t="str">
        <f aca="false">CONCATENATE(Лист1!$I$27," ", Лист1!$I$28,"  мм")</f>
        <v>FR4 Tg135  типовой 0,8  мм</v>
      </c>
      <c r="P67" s="145" t="str">
        <f aca="false">CONCATENATE(Лист1!$I$27," ", Лист1!$I$28,"  мм")</f>
        <v>FR4 Tg135  типовой 0,8  мм</v>
      </c>
      <c r="Q67" s="145" t="str">
        <f aca="false">CONCATENATE(Лист1!$I$27," ", Лист1!$I$28,"  мм")</f>
        <v>FR4 Tg135  типовой 0,8  мм</v>
      </c>
      <c r="R67" s="145" t="str">
        <f aca="false">CONCATENATE(Лист1!$I$27," ", Лист1!$I$28,"  мм")</f>
        <v>FR4 Tg135  типовой 0,8  мм</v>
      </c>
      <c r="S67" s="145" t="str">
        <f aca="false">CONCATENATE(Лист1!$I$27," ", Лист1!$I$28,"  мм")</f>
        <v>FR4 Tg135  типовой 0,8  мм</v>
      </c>
      <c r="T67" s="145" t="str">
        <f aca="false">CONCATENATE(Лист1!$I$27," ", Лист1!$I$28,"  мм")</f>
        <v>FR4 Tg135  типовой 0,8  мм</v>
      </c>
      <c r="U67" s="145" t="str">
        <f aca="false">CONCATENATE(Лист1!$I$27," ", Лист1!$I$28,"  мм")</f>
        <v>FR4 Tg135  типовой 0,8  мм</v>
      </c>
      <c r="V67" s="145" t="str">
        <f aca="false">CONCATENATE(Лист1!$I$27," ", Лист1!$I$28,"  мм")</f>
        <v>FR4 Tg135  типовой 0,8  мм</v>
      </c>
      <c r="W67" s="145" t="str">
        <f aca="false">CONCATENATE(Лист1!$I$27," ", Лист1!$I$28,"  мм")</f>
        <v>FR4 Tg135  типовой 0,8  мм</v>
      </c>
      <c r="X67" s="145" t="str">
        <f aca="false">CONCATENATE(Лист1!$I$27," ", Лист1!$I$28,"  мм")</f>
        <v>FR4 Tg135  типовой 0,8  мм</v>
      </c>
      <c r="Y67" s="145" t="str">
        <f aca="false">CONCATENATE(Лист1!$I$27," ", Лист1!$I$28,"  мм")</f>
        <v>FR4 Tg135  типовой 0,8  мм</v>
      </c>
      <c r="Z67" s="145" t="str">
        <f aca="false">CONCATENATE(Лист1!$I$27," ", Лист1!$I$28,"  мм")</f>
        <v>FR4 Tg135  типовой 0,8  мм</v>
      </c>
      <c r="AA67" s="145" t="str">
        <f aca="false">CONCATENATE(Лист1!$I$27," ", Лист1!$I$28,"  мм")</f>
        <v>FR4 Tg135  типовой 0,8  мм</v>
      </c>
      <c r="AB67" s="145" t="str">
        <f aca="false">CONCATENATE(Лист1!$I$27," ", Лист1!$I$28,"  мм")</f>
        <v>FR4 Tg135  типовой 0,8  мм</v>
      </c>
      <c r="AC67" s="145" t="str">
        <f aca="false">CONCATENATE(Лист1!$I$27," ", Лист1!$I$28,"  мм")</f>
        <v>FR4 Tg135  типовой 0,8  мм</v>
      </c>
      <c r="AD67" s="145" t="str">
        <f aca="false">CONCATENATE(Лист1!$I$27," ", Лист1!$I$28,"  мм")</f>
        <v>FR4 Tg135  типовой 0,8  мм</v>
      </c>
      <c r="AE67" s="145" t="str">
        <f aca="false">CONCATENATE(Лист1!$I$27," ", Лист1!$I$28,"  мм")</f>
        <v>FR4 Tg135  типовой 0,8  мм</v>
      </c>
      <c r="AF67" s="145" t="str">
        <f aca="false">CONCATENATE(Лист1!$I$27," ", Лист1!$I$28,"  мм")</f>
        <v>FR4 Tg135  типовой 0,8  мм</v>
      </c>
      <c r="AG67" s="145" t="str">
        <f aca="false">CONCATENATE(Лист1!$I$27," ", Лист1!$I$28,"  мм")</f>
        <v>FR4 Tg135  типовой 0,8  мм</v>
      </c>
    </row>
    <row r="68" customFormat="false" ht="12" hidden="false" customHeight="false" outlineLevel="0" collapsed="false"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customFormat="false" ht="12" hidden="false" customHeight="false" outlineLevel="0" collapsed="false"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</row>
    <row r="70" customFormat="false" ht="12" hidden="false" customHeight="false" outlineLevel="0" collapsed="false"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</row>
    <row r="71" customFormat="false" ht="12" hidden="false" customHeight="false" outlineLevel="0" collapsed="false"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</row>
    <row r="72" customFormat="false" ht="12" hidden="false" customHeight="false" outlineLevel="0" collapsed="false"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</row>
    <row r="73" customFormat="false" ht="12" hidden="false" customHeight="false" outlineLevel="0" collapsed="false"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</row>
    <row r="74" customFormat="false" ht="12" hidden="false" customHeight="false" outlineLevel="0" collapsed="false"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</row>
    <row r="75" customFormat="false" ht="12" hidden="false" customHeight="false" outlineLevel="0" collapsed="false"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</row>
    <row r="76" customFormat="false" ht="12" hidden="false" customHeight="false" outlineLevel="0" collapsed="false"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customFormat="false" ht="12" hidden="false" customHeight="false" outlineLevel="0" collapsed="false">
      <c r="B77" s="138"/>
      <c r="C77" s="138"/>
      <c r="D77" s="138"/>
      <c r="E77" s="138"/>
      <c r="F77" s="138"/>
      <c r="G77" s="138"/>
      <c r="H77" s="138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40"/>
      <c r="AF77" s="138"/>
      <c r="AG77" s="138"/>
    </row>
    <row r="78" customFormat="false" ht="12" hidden="false" customHeight="false" outlineLevel="0" collapsed="false">
      <c r="B78" s="135"/>
      <c r="C78" s="135"/>
      <c r="D78" s="135"/>
      <c r="E78" s="135"/>
      <c r="F78" s="135"/>
      <c r="G78" s="135"/>
      <c r="H78" s="135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146"/>
      <c r="AD78" s="146"/>
      <c r="AE78" s="137"/>
      <c r="AF78" s="135"/>
      <c r="AG78" s="135"/>
    </row>
    <row r="81" customFormat="false" ht="12" hidden="false" customHeight="false" outlineLevel="0" collapsed="false">
      <c r="B81" s="147"/>
      <c r="C81" s="147"/>
      <c r="D81" s="147"/>
      <c r="E81" s="147"/>
      <c r="F81" s="147"/>
      <c r="G81" s="147"/>
      <c r="H81" s="147"/>
      <c r="I81" s="148" t="n">
        <v>0.5</v>
      </c>
      <c r="J81" s="148"/>
      <c r="K81" s="148"/>
      <c r="L81" s="148"/>
      <c r="M81" s="148"/>
      <c r="N81" s="148"/>
      <c r="O81" s="148"/>
      <c r="P81" s="148"/>
      <c r="Q81" s="148" t="n">
        <v>0.8</v>
      </c>
      <c r="R81" s="148"/>
      <c r="S81" s="148" t="n">
        <v>1</v>
      </c>
      <c r="T81" s="148"/>
      <c r="U81" s="148"/>
      <c r="V81" s="148"/>
      <c r="W81" s="148"/>
      <c r="X81" s="148" t="n">
        <v>1.5</v>
      </c>
      <c r="Y81" s="148"/>
      <c r="Z81" s="148"/>
      <c r="AA81" s="148"/>
      <c r="AB81" s="148"/>
      <c r="AC81" s="148"/>
      <c r="AD81" s="148" t="n">
        <v>2</v>
      </c>
      <c r="AE81" s="130"/>
      <c r="AF81" s="147"/>
      <c r="AG81" s="134" t="n">
        <v>3</v>
      </c>
    </row>
    <row r="82" customFormat="false" ht="12" hidden="false" customHeight="false" outlineLevel="0" collapsed="false">
      <c r="B82" s="135"/>
      <c r="C82" s="135"/>
      <c r="D82" s="135"/>
      <c r="E82" s="135"/>
      <c r="F82" s="135"/>
      <c r="G82" s="135"/>
      <c r="H82" s="135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7"/>
      <c r="AF82" s="135"/>
      <c r="AG82" s="135"/>
    </row>
    <row r="83" customFormat="false" ht="12" hidden="false" customHeight="false" outlineLevel="0" collapsed="false">
      <c r="B83" s="138"/>
      <c r="C83" s="138"/>
      <c r="D83" s="138"/>
      <c r="E83" s="138"/>
      <c r="F83" s="138"/>
      <c r="G83" s="138"/>
      <c r="H83" s="138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40"/>
      <c r="AF83" s="138"/>
      <c r="AG83" s="138"/>
    </row>
    <row r="84" customFormat="false" ht="12" hidden="false" customHeight="false" outlineLevel="0" collapsed="false">
      <c r="B84" s="149" t="s">
        <v>251</v>
      </c>
      <c r="C84" s="149" t="s">
        <v>251</v>
      </c>
      <c r="D84" s="149" t="s">
        <v>251</v>
      </c>
      <c r="E84" s="149" t="s">
        <v>251</v>
      </c>
      <c r="F84" s="149" t="s">
        <v>251</v>
      </c>
      <c r="G84" s="149" t="s">
        <v>251</v>
      </c>
      <c r="H84" s="149" t="s">
        <v>251</v>
      </c>
      <c r="I84" s="149" t="s">
        <v>251</v>
      </c>
      <c r="J84" s="149" t="s">
        <v>251</v>
      </c>
      <c r="K84" s="149" t="s">
        <v>251</v>
      </c>
      <c r="L84" s="149" t="s">
        <v>251</v>
      </c>
      <c r="M84" s="149" t="s">
        <v>251</v>
      </c>
      <c r="N84" s="149" t="s">
        <v>251</v>
      </c>
      <c r="O84" s="149" t="s">
        <v>251</v>
      </c>
      <c r="P84" s="149" t="s">
        <v>251</v>
      </c>
      <c r="Q84" s="149" t="s">
        <v>251</v>
      </c>
      <c r="R84" s="149" t="s">
        <v>251</v>
      </c>
      <c r="S84" s="149" t="s">
        <v>251</v>
      </c>
      <c r="T84" s="149" t="s">
        <v>251</v>
      </c>
      <c r="U84" s="149" t="s">
        <v>251</v>
      </c>
      <c r="V84" s="149" t="s">
        <v>251</v>
      </c>
      <c r="W84" s="149" t="s">
        <v>251</v>
      </c>
      <c r="X84" s="149" t="s">
        <v>251</v>
      </c>
      <c r="Y84" s="149" t="s">
        <v>251</v>
      </c>
      <c r="Z84" s="149" t="s">
        <v>251</v>
      </c>
      <c r="AA84" s="149" t="s">
        <v>251</v>
      </c>
      <c r="AB84" s="149" t="s">
        <v>251</v>
      </c>
      <c r="AC84" s="149" t="s">
        <v>251</v>
      </c>
      <c r="AD84" s="149" t="s">
        <v>251</v>
      </c>
      <c r="AE84" s="149" t="s">
        <v>251</v>
      </c>
      <c r="AF84" s="149" t="s">
        <v>251</v>
      </c>
      <c r="AG84" s="149" t="s">
        <v>251</v>
      </c>
    </row>
    <row r="85" customFormat="false" ht="12" hidden="false" customHeight="false" outlineLevel="0" collapsed="false"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</row>
    <row r="86" customFormat="false" ht="12" hidden="false" customHeight="false" outlineLevel="0" collapsed="false"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</row>
    <row r="87" customFormat="false" ht="12" hidden="false" customHeight="false" outlineLevel="0" collapsed="false"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</row>
    <row r="88" customFormat="false" ht="12" hidden="false" customHeight="false" outlineLevel="0" collapsed="false"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</row>
    <row r="89" customFormat="false" ht="12" hidden="false" customHeight="false" outlineLevel="0" collapsed="false"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</row>
    <row r="90" customFormat="false" ht="12" hidden="false" customHeight="false" outlineLevel="0" collapsed="false"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</row>
    <row r="91" customFormat="false" ht="12" hidden="false" customHeight="false" outlineLevel="0" collapsed="false"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</row>
    <row r="92" customFormat="false" ht="12" hidden="false" customHeight="false" outlineLevel="0" collapsed="false"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</row>
    <row r="93" customFormat="false" ht="12" hidden="false" customHeight="false" outlineLevel="0" collapsed="false">
      <c r="B93" s="145" t="str">
        <f aca="false">CONCATENATE(Лист1!$I$27," ", Лист1!$I$28,"  мм")</f>
        <v>FR4 Tg135  типовой 0,8  мм</v>
      </c>
      <c r="C93" s="145" t="str">
        <f aca="false">CONCATENATE(Лист1!$I$27," ", Лист1!$I$28,"  мм")</f>
        <v>FR4 Tg135  типовой 0,8  мм</v>
      </c>
      <c r="D93" s="145" t="str">
        <f aca="false">CONCATENATE(Лист1!$I$27," ", Лист1!$I$28,"  мм")</f>
        <v>FR4 Tg135  типовой 0,8  мм</v>
      </c>
      <c r="E93" s="145" t="str">
        <f aca="false">CONCATENATE(Лист1!$I$27," ", Лист1!$I$28,"  мм")</f>
        <v>FR4 Tg135  типовой 0,8  мм</v>
      </c>
      <c r="F93" s="145" t="str">
        <f aca="false">CONCATENATE(Лист1!$I$27," ", Лист1!$I$28,"  мм")</f>
        <v>FR4 Tg135  типовой 0,8  мм</v>
      </c>
      <c r="G93" s="145" t="str">
        <f aca="false">CONCATENATE(Лист1!$I$27," ", Лист1!$I$28,"  мм")</f>
        <v>FR4 Tg135  типовой 0,8  мм</v>
      </c>
      <c r="H93" s="145" t="str">
        <f aca="false">CONCATENATE(Лист1!$I$27," ", Лист1!$I$28,"  мм")</f>
        <v>FR4 Tg135  типовой 0,8  мм</v>
      </c>
      <c r="I93" s="145" t="str">
        <f aca="false">CONCATENATE(Лист1!$I$27," ", Лист1!$I$28,"  мм")</f>
        <v>FR4 Tg135  типовой 0,8  мм</v>
      </c>
      <c r="J93" s="145" t="str">
        <f aca="false">CONCATENATE(Лист1!$I$27," ", Лист1!$I$28,"  мм")</f>
        <v>FR4 Tg135  типовой 0,8  мм</v>
      </c>
      <c r="K93" s="145" t="str">
        <f aca="false">CONCATENATE(Лист1!$I$27," ", Лист1!$I$28,"  мм")</f>
        <v>FR4 Tg135  типовой 0,8  мм</v>
      </c>
      <c r="L93" s="145" t="str">
        <f aca="false">CONCATENATE(Лист1!$I$27," ", Лист1!$I$28,"  мм")</f>
        <v>FR4 Tg135  типовой 0,8  мм</v>
      </c>
      <c r="M93" s="145" t="str">
        <f aca="false">CONCATENATE(Лист1!$I$27," ", Лист1!$I$28,"  мм")</f>
        <v>FR4 Tg135  типовой 0,8  мм</v>
      </c>
      <c r="N93" s="145" t="str">
        <f aca="false">CONCATENATE(Лист1!$I$27," ", Лист1!$I$28,"  мм")</f>
        <v>FR4 Tg135  типовой 0,8  мм</v>
      </c>
      <c r="O93" s="145" t="str">
        <f aca="false">CONCATENATE(Лист1!$I$27," ", Лист1!$I$28,"  мм")</f>
        <v>FR4 Tg135  типовой 0,8  мм</v>
      </c>
      <c r="P93" s="145" t="str">
        <f aca="false">CONCATENATE(Лист1!$I$27," ", Лист1!$I$28,"  мм")</f>
        <v>FR4 Tg135  типовой 0,8  мм</v>
      </c>
      <c r="Q93" s="145" t="str">
        <f aca="false">CONCATENATE(Лист1!$I$27," ", Лист1!$I$28,"  мм")</f>
        <v>FR4 Tg135  типовой 0,8  мм</v>
      </c>
      <c r="R93" s="145" t="str">
        <f aca="false">CONCATENATE(Лист1!$I$27," ", Лист1!$I$28,"  мм")</f>
        <v>FR4 Tg135  типовой 0,8  мм</v>
      </c>
      <c r="S93" s="145" t="str">
        <f aca="false">CONCATENATE(Лист1!$I$27," ", Лист1!$I$28,"  мм")</f>
        <v>FR4 Tg135  типовой 0,8  мм</v>
      </c>
      <c r="T93" s="145" t="str">
        <f aca="false">CONCATENATE(Лист1!$I$27," ", Лист1!$I$28,"  мм")</f>
        <v>FR4 Tg135  типовой 0,8  мм</v>
      </c>
      <c r="U93" s="145" t="str">
        <f aca="false">CONCATENATE(Лист1!$I$27," ", Лист1!$I$28,"  мм")</f>
        <v>FR4 Tg135  типовой 0,8  мм</v>
      </c>
      <c r="V93" s="145" t="str">
        <f aca="false">CONCATENATE(Лист1!$I$27," ", Лист1!$I$28,"  мм")</f>
        <v>FR4 Tg135  типовой 0,8  мм</v>
      </c>
      <c r="W93" s="145" t="str">
        <f aca="false">CONCATENATE(Лист1!$I$27," ", Лист1!$I$28,"  мм")</f>
        <v>FR4 Tg135  типовой 0,8  мм</v>
      </c>
      <c r="X93" s="145" t="str">
        <f aca="false">CONCATENATE(Лист1!$I$27," ", Лист1!$I$28,"  мм")</f>
        <v>FR4 Tg135  типовой 0,8  мм</v>
      </c>
      <c r="Y93" s="145" t="str">
        <f aca="false">CONCATENATE(Лист1!$I$27," ", Лист1!$I$28,"  мм")</f>
        <v>FR4 Tg135  типовой 0,8  мм</v>
      </c>
      <c r="Z93" s="145" t="str">
        <f aca="false">CONCATENATE(Лист1!$I$27," ", Лист1!$I$28,"  мм")</f>
        <v>FR4 Tg135  типовой 0,8  мм</v>
      </c>
      <c r="AA93" s="145" t="str">
        <f aca="false">CONCATENATE(Лист1!$I$27," ", Лист1!$I$28,"  мм")</f>
        <v>FR4 Tg135  типовой 0,8  мм</v>
      </c>
      <c r="AB93" s="145" t="str">
        <f aca="false">CONCATENATE(Лист1!$I$27," ", Лист1!$I$28,"  мм")</f>
        <v>FR4 Tg135  типовой 0,8  мм</v>
      </c>
      <c r="AC93" s="145" t="str">
        <f aca="false">CONCATENATE(Лист1!$I$27," ", Лист1!$I$28,"  мм")</f>
        <v>FR4 Tg135  типовой 0,8  мм</v>
      </c>
      <c r="AD93" s="145" t="str">
        <f aca="false">CONCATENATE(Лист1!$I$27," ", Лист1!$I$28,"  мм")</f>
        <v>FR4 Tg135  типовой 0,8  мм</v>
      </c>
      <c r="AE93" s="145" t="str">
        <f aca="false">CONCATENATE(Лист1!$I$27," ", Лист1!$I$28,"  мм")</f>
        <v>FR4 Tg135  типовой 0,8  мм</v>
      </c>
      <c r="AF93" s="145" t="str">
        <f aca="false">CONCATENATE(Лист1!$I$27," ", Лист1!$I$28,"  мм")</f>
        <v>FR4 Tg135  типовой 0,8  мм</v>
      </c>
      <c r="AG93" s="145" t="str">
        <f aca="false">CONCATENATE(Лист1!$I$27," ", Лист1!$I$28,"  мм")</f>
        <v>FR4 Tg135  типовой 0,8  мм</v>
      </c>
    </row>
    <row r="94" customFormat="false" ht="12" hidden="false" customHeight="false" outlineLevel="0" collapsed="false"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</row>
    <row r="95" customFormat="false" ht="12" hidden="false" customHeight="false" outlineLevel="0" collapsed="false"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</row>
    <row r="96" customFormat="false" ht="12" hidden="false" customHeight="false" outlineLevel="0" collapsed="false"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</row>
    <row r="97" customFormat="false" ht="12" hidden="false" customHeight="false" outlineLevel="0" collapsed="false"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</row>
    <row r="98" customFormat="false" ht="12" hidden="false" customHeight="false" outlineLevel="0" collapsed="false"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</row>
    <row r="99" customFormat="false" ht="12" hidden="false" customHeight="false" outlineLevel="0" collapsed="false"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</row>
    <row r="100" customFormat="false" ht="12" hidden="false" customHeight="false" outlineLevel="0" collapsed="false"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</row>
    <row r="101" customFormat="false" ht="12" hidden="false" customHeight="false" outlineLevel="0" collapsed="false"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</row>
    <row r="102" customFormat="false" ht="12" hidden="false" customHeight="false" outlineLevel="0" collapsed="false"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</row>
    <row r="103" customFormat="false" ht="12" hidden="false" customHeight="false" outlineLevel="0" collapsed="false">
      <c r="B103" s="138"/>
      <c r="C103" s="138"/>
      <c r="D103" s="138"/>
      <c r="E103" s="138"/>
      <c r="F103" s="138"/>
      <c r="G103" s="138"/>
      <c r="H103" s="138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40"/>
      <c r="AF103" s="138"/>
      <c r="AG103" s="138"/>
    </row>
    <row r="104" customFormat="false" ht="12" hidden="false" customHeight="false" outlineLevel="0" collapsed="false">
      <c r="B104" s="135"/>
      <c r="C104" s="135"/>
      <c r="D104" s="135"/>
      <c r="E104" s="135"/>
      <c r="F104" s="135"/>
      <c r="G104" s="135"/>
      <c r="H104" s="135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  <c r="AD104" s="146"/>
      <c r="AE104" s="137"/>
      <c r="AF104" s="135"/>
      <c r="AG104" s="135"/>
    </row>
    <row r="107" customFormat="false" ht="12" hidden="false" customHeight="false" outlineLevel="0" collapsed="false">
      <c r="A107" s="125" t="n">
        <v>2</v>
      </c>
      <c r="B107" s="134"/>
      <c r="C107" s="134"/>
      <c r="D107" s="134"/>
      <c r="E107" s="134"/>
      <c r="F107" s="134"/>
      <c r="G107" s="134"/>
      <c r="H107" s="134"/>
      <c r="I107" s="131" t="n">
        <v>0.5</v>
      </c>
      <c r="J107" s="131"/>
      <c r="K107" s="131"/>
      <c r="L107" s="131"/>
      <c r="M107" s="131"/>
      <c r="N107" s="131"/>
      <c r="O107" s="131"/>
      <c r="P107" s="131"/>
      <c r="Q107" s="131" t="n">
        <v>0.8</v>
      </c>
      <c r="R107" s="131"/>
      <c r="S107" s="131" t="n">
        <v>1</v>
      </c>
      <c r="T107" s="131"/>
      <c r="U107" s="131"/>
      <c r="V107" s="131"/>
      <c r="W107" s="131"/>
      <c r="X107" s="131" t="n">
        <v>1.5</v>
      </c>
      <c r="Y107" s="131"/>
      <c r="Z107" s="131"/>
      <c r="AA107" s="131"/>
      <c r="AB107" s="131"/>
      <c r="AC107" s="131"/>
      <c r="AD107" s="133" t="n">
        <v>2</v>
      </c>
      <c r="AE107" s="130"/>
      <c r="AF107" s="134"/>
      <c r="AG107" s="134"/>
    </row>
    <row r="108" customFormat="false" ht="12" hidden="false" customHeight="false" outlineLevel="0" collapsed="false">
      <c r="B108" s="135"/>
      <c r="C108" s="135"/>
      <c r="D108" s="135"/>
      <c r="E108" s="135"/>
      <c r="F108" s="135"/>
      <c r="G108" s="135"/>
      <c r="H108" s="135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7"/>
      <c r="AF108" s="135"/>
      <c r="AG108" s="135"/>
    </row>
    <row r="109" customFormat="false" ht="12" hidden="false" customHeight="false" outlineLevel="0" collapsed="false">
      <c r="B109" s="138"/>
      <c r="C109" s="138"/>
      <c r="D109" s="138"/>
      <c r="E109" s="138"/>
      <c r="F109" s="138"/>
      <c r="G109" s="138"/>
      <c r="H109" s="138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40"/>
      <c r="AF109" s="138"/>
      <c r="AG109" s="138"/>
    </row>
    <row r="110" customFormat="false" ht="12" hidden="false" customHeight="false" outlineLevel="0" collapsed="false">
      <c r="B110" s="149" t="str">
        <f aca="false">CONCATENATE("фольга ",  Лист1!$I$29," мкм")</f>
        <v>фольга 35 мкм</v>
      </c>
      <c r="C110" s="149" t="str">
        <f aca="false">CONCATENATE("фольга ",  Лист1!$I$29," мкм")</f>
        <v>фольга 35 мкм</v>
      </c>
      <c r="D110" s="149" t="str">
        <f aca="false">CONCATENATE("фольга ",  Лист1!$I$29," мкм")</f>
        <v>фольга 35 мкм</v>
      </c>
      <c r="E110" s="149" t="str">
        <f aca="false">CONCATENATE("фольга ",  Лист1!$I$29," мкм")</f>
        <v>фольга 35 мкм</v>
      </c>
      <c r="F110" s="149" t="str">
        <f aca="false">CONCATENATE("фольга ",  Лист1!$I$29," мкм")</f>
        <v>фольга 35 мкм</v>
      </c>
      <c r="G110" s="149" t="str">
        <f aca="false">CONCATENATE("фольга ",  Лист1!$I$29," мкм")</f>
        <v>фольга 35 мкм</v>
      </c>
      <c r="H110" s="149" t="str">
        <f aca="false">CONCATENATE("фольга ",  Лист1!$I$29," мкм")</f>
        <v>фольга 35 мкм</v>
      </c>
      <c r="I110" s="149" t="str">
        <f aca="false">CONCATENATE("фольга ",  Лист1!$I$29," мкм")</f>
        <v>фольга 35 мкм</v>
      </c>
      <c r="J110" s="149" t="str">
        <f aca="false">CONCATENATE("фольга ",  Лист1!$I$29," мкм")</f>
        <v>фольга 35 мкм</v>
      </c>
      <c r="K110" s="149" t="str">
        <f aca="false">CONCATENATE("фольга ",  Лист1!$I$29," мкм")</f>
        <v>фольга 35 мкм</v>
      </c>
      <c r="L110" s="149" t="str">
        <f aca="false">CONCATENATE("фольга ",  Лист1!$I$29," мкм")</f>
        <v>фольга 35 мкм</v>
      </c>
      <c r="M110" s="149" t="str">
        <f aca="false">CONCATENATE("фольга ",  Лист1!$I$29," мкм")</f>
        <v>фольга 35 мкм</v>
      </c>
      <c r="N110" s="149" t="str">
        <f aca="false">CONCATENATE("фольга ",  Лист1!$I$29," мкм")</f>
        <v>фольга 35 мкм</v>
      </c>
      <c r="O110" s="149" t="str">
        <f aca="false">CONCATENATE("фольга ",  Лист1!$I$29," мкм")</f>
        <v>фольга 35 мкм</v>
      </c>
      <c r="P110" s="149" t="str">
        <f aca="false">CONCATENATE("фольга ",  Лист1!$I$29," мкм")</f>
        <v>фольга 35 мкм</v>
      </c>
      <c r="Q110" s="149" t="str">
        <f aca="false">CONCATENATE("фольга ",  Лист1!$I$29," мкм")</f>
        <v>фольга 35 мкм</v>
      </c>
      <c r="R110" s="149" t="str">
        <f aca="false">CONCATENATE("фольга ",  Лист1!$I$29," мкм")</f>
        <v>фольга 35 мкм</v>
      </c>
      <c r="S110" s="149" t="str">
        <f aca="false">CONCATENATE("фольга ",  Лист1!$I$29," мкм")</f>
        <v>фольга 35 мкм</v>
      </c>
      <c r="T110" s="149" t="str">
        <f aca="false">CONCATENATE("фольга ",  Лист1!$I$29," мкм")</f>
        <v>фольга 35 мкм</v>
      </c>
      <c r="U110" s="149" t="str">
        <f aca="false">CONCATENATE("фольга ",  Лист1!$I$29," мкм")</f>
        <v>фольга 35 мкм</v>
      </c>
      <c r="V110" s="149" t="str">
        <f aca="false">CONCATENATE("фольга ",  Лист1!$I$29," мкм")</f>
        <v>фольга 35 мкм</v>
      </c>
      <c r="W110" s="149" t="str">
        <f aca="false">CONCATENATE("фольга ",  Лист1!$I$29," мкм")</f>
        <v>фольга 35 мкм</v>
      </c>
      <c r="X110" s="149" t="str">
        <f aca="false">CONCATENATE("фольга ",  Лист1!$I$29," мкм")</f>
        <v>фольга 35 мкм</v>
      </c>
      <c r="Y110" s="149" t="str">
        <f aca="false">CONCATENATE("фольга ",  Лист1!$I$29," мкм")</f>
        <v>фольга 35 мкм</v>
      </c>
      <c r="Z110" s="149" t="str">
        <f aca="false">CONCATENATE("фольга ",  Лист1!$I$29," мкм")</f>
        <v>фольга 35 мкм</v>
      </c>
      <c r="AA110" s="149" t="str">
        <f aca="false">CONCATENATE("фольга ",  Лист1!$I$29," мкм")</f>
        <v>фольга 35 мкм</v>
      </c>
      <c r="AB110" s="149" t="str">
        <f aca="false">CONCATENATE("фольга ",  Лист1!$I$29," мкм")</f>
        <v>фольга 35 мкм</v>
      </c>
      <c r="AC110" s="149" t="str">
        <f aca="false">CONCATENATE("фольга ",  Лист1!$I$29," мкм")</f>
        <v>фольга 35 мкм</v>
      </c>
      <c r="AD110" s="149" t="str">
        <f aca="false">CONCATENATE("фольга ",  Лист1!$I$29," мкм")</f>
        <v>фольга 35 мкм</v>
      </c>
      <c r="AE110" s="149" t="str">
        <f aca="false">CONCATENATE("фольга ",  Лист1!$I$29," мкм")</f>
        <v>фольга 35 мкм</v>
      </c>
      <c r="AF110" s="149" t="str">
        <f aca="false">CONCATENATE("фольга ",  Лист1!$I$29," мкм")</f>
        <v>фольга 35 мкм</v>
      </c>
      <c r="AG110" s="149" t="str">
        <f aca="false">CONCATENATE("фольга ",  Лист1!$I$29," мкм")</f>
        <v>фольга 35 мкм</v>
      </c>
    </row>
    <row r="111" customFormat="false" ht="12" hidden="false" customHeight="false" outlineLevel="0" collapsed="false"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</row>
    <row r="112" customFormat="false" ht="12" hidden="false" customHeight="false" outlineLevel="0" collapsed="false"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</row>
    <row r="113" customFormat="false" ht="12" hidden="false" customHeight="false" outlineLevel="0" collapsed="false"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</row>
    <row r="114" customFormat="false" ht="12" hidden="false" customHeight="false" outlineLevel="0" collapsed="false"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</row>
    <row r="115" customFormat="false" ht="12" hidden="false" customHeight="false" outlineLevel="0" collapsed="false"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</row>
    <row r="116" customFormat="false" ht="12" hidden="false" customHeight="false" outlineLevel="0" collapsed="false"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</row>
    <row r="117" customFormat="false" ht="12" hidden="false" customHeight="false" outlineLevel="0" collapsed="false"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</row>
    <row r="118" customFormat="false" ht="12" hidden="false" customHeight="false" outlineLevel="0" collapsed="false"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  <c r="AA118" s="141"/>
      <c r="AB118" s="141"/>
      <c r="AC118" s="141"/>
      <c r="AD118" s="141"/>
      <c r="AE118" s="141"/>
      <c r="AF118" s="141"/>
      <c r="AG118" s="141"/>
    </row>
    <row r="119" customFormat="false" ht="12" hidden="false" customHeight="false" outlineLevel="0" collapsed="false">
      <c r="B119" s="145" t="str">
        <f aca="false">CONCATENATE(Лист1!$I$27," ", Лист1!$I$28,"  мм")</f>
        <v>FR4 Tg135  типовой 0,8  мм</v>
      </c>
      <c r="C119" s="145" t="str">
        <f aca="false">CONCATENATE(Лист1!$I$27," ", Лист1!$I$28,"  мм")</f>
        <v>FR4 Tg135  типовой 0,8  мм</v>
      </c>
      <c r="D119" s="145" t="str">
        <f aca="false">CONCATENATE(Лист1!$I$27," ", Лист1!$I$28,"  мм")</f>
        <v>FR4 Tg135  типовой 0,8  мм</v>
      </c>
      <c r="E119" s="145" t="str">
        <f aca="false">CONCATENATE(Лист1!$I$27," ", Лист1!$I$28,"  мм")</f>
        <v>FR4 Tg135  типовой 0,8  мм</v>
      </c>
      <c r="F119" s="145" t="str">
        <f aca="false">CONCATENATE(Лист1!$I$27," ", Лист1!$I$28,"  мм")</f>
        <v>FR4 Tg135  типовой 0,8  мм</v>
      </c>
      <c r="G119" s="145" t="str">
        <f aca="false">CONCATENATE(Лист1!$I$27," ", Лист1!$I$28,"  мм")</f>
        <v>FR4 Tg135  типовой 0,8  мм</v>
      </c>
      <c r="H119" s="145" t="str">
        <f aca="false">CONCATENATE(Лист1!$I$27," ", Лист1!$I$28,"  мм")</f>
        <v>FR4 Tg135  типовой 0,8  мм</v>
      </c>
      <c r="I119" s="145" t="str">
        <f aca="false">CONCATENATE(Лист1!$I$27," ", Лист1!$I$28,"  мм")</f>
        <v>FR4 Tg135  типовой 0,8  мм</v>
      </c>
      <c r="J119" s="145" t="str">
        <f aca="false">CONCATENATE(Лист1!$I$27," ", Лист1!$I$28,"  мм")</f>
        <v>FR4 Tg135  типовой 0,8  мм</v>
      </c>
      <c r="K119" s="145" t="str">
        <f aca="false">CONCATENATE(Лист1!$I$27," ", Лист1!$I$28,"  мм")</f>
        <v>FR4 Tg135  типовой 0,8  мм</v>
      </c>
      <c r="L119" s="145" t="str">
        <f aca="false">CONCATENATE(Лист1!$I$27," ", Лист1!$I$28,"  мм")</f>
        <v>FR4 Tg135  типовой 0,8  мм</v>
      </c>
      <c r="M119" s="145" t="str">
        <f aca="false">CONCATENATE(Лист1!$I$27," ", Лист1!$I$28,"  мм")</f>
        <v>FR4 Tg135  типовой 0,8  мм</v>
      </c>
      <c r="N119" s="145" t="str">
        <f aca="false">CONCATENATE(Лист1!$I$27," ", Лист1!$I$28,"  мм")</f>
        <v>FR4 Tg135  типовой 0,8  мм</v>
      </c>
      <c r="O119" s="145" t="str">
        <f aca="false">CONCATENATE(Лист1!$I$27," ", Лист1!$I$28,"  мм")</f>
        <v>FR4 Tg135  типовой 0,8  мм</v>
      </c>
      <c r="P119" s="145" t="str">
        <f aca="false">CONCATENATE(Лист1!$I$27," ", Лист1!$I$28,"  мм")</f>
        <v>FR4 Tg135  типовой 0,8  мм</v>
      </c>
      <c r="Q119" s="145" t="str">
        <f aca="false">CONCATENATE(Лист1!$I$27," ", Лист1!$I$28,"  мм")</f>
        <v>FR4 Tg135  типовой 0,8  мм</v>
      </c>
      <c r="R119" s="145" t="str">
        <f aca="false">CONCATENATE(Лист1!$I$27," ", Лист1!$I$28,"  мм")</f>
        <v>FR4 Tg135  типовой 0,8  мм</v>
      </c>
      <c r="S119" s="145" t="str">
        <f aca="false">CONCATENATE(Лист1!$I$27," ", Лист1!$I$28,"  мм")</f>
        <v>FR4 Tg135  типовой 0,8  мм</v>
      </c>
      <c r="T119" s="145" t="str">
        <f aca="false">CONCATENATE(Лист1!$I$27," ", Лист1!$I$28,"  мм")</f>
        <v>FR4 Tg135  типовой 0,8  мм</v>
      </c>
      <c r="U119" s="145" t="str">
        <f aca="false">CONCATENATE(Лист1!$I$27," ", Лист1!$I$28,"  мм")</f>
        <v>FR4 Tg135  типовой 0,8  мм</v>
      </c>
      <c r="V119" s="145" t="str">
        <f aca="false">CONCATENATE(Лист1!$I$27," ", Лист1!$I$28,"  мм")</f>
        <v>FR4 Tg135  типовой 0,8  мм</v>
      </c>
      <c r="W119" s="145" t="str">
        <f aca="false">CONCATENATE(Лист1!$I$27," ", Лист1!$I$28,"  мм")</f>
        <v>FR4 Tg135  типовой 0,8  мм</v>
      </c>
      <c r="X119" s="145" t="str">
        <f aca="false">CONCATENATE(Лист1!$I$27," ", Лист1!$I$28,"  мм")</f>
        <v>FR4 Tg135  типовой 0,8  мм</v>
      </c>
      <c r="Y119" s="145" t="str">
        <f aca="false">CONCATENATE(Лист1!$I$27," ", Лист1!$I$28,"  мм")</f>
        <v>FR4 Tg135  типовой 0,8  мм</v>
      </c>
      <c r="Z119" s="145" t="str">
        <f aca="false">CONCATENATE(Лист1!$I$27," ", Лист1!$I$28,"  мм")</f>
        <v>FR4 Tg135  типовой 0,8  мм</v>
      </c>
      <c r="AA119" s="145" t="str">
        <f aca="false">CONCATENATE(Лист1!$I$27," ", Лист1!$I$28,"  мм")</f>
        <v>FR4 Tg135  типовой 0,8  мм</v>
      </c>
      <c r="AB119" s="145" t="str">
        <f aca="false">CONCATENATE(Лист1!$I$27," ", Лист1!$I$28,"  мм")</f>
        <v>FR4 Tg135  типовой 0,8  мм</v>
      </c>
      <c r="AC119" s="145" t="str">
        <f aca="false">CONCATENATE(Лист1!$I$27," ", Лист1!$I$28,"  мм")</f>
        <v>FR4 Tg135  типовой 0,8  мм</v>
      </c>
      <c r="AD119" s="145" t="str">
        <f aca="false">CONCATENATE(Лист1!$I$27," ", Лист1!$I$28,"  мм")</f>
        <v>FR4 Tg135  типовой 0,8  мм</v>
      </c>
      <c r="AE119" s="145" t="str">
        <f aca="false">CONCATENATE(Лист1!$I$27," ", Лист1!$I$28,"  мм")</f>
        <v>FR4 Tg135  типовой 0,8  мм</v>
      </c>
      <c r="AF119" s="145" t="str">
        <f aca="false">CONCATENATE(Лист1!$I$27," ", Лист1!$I$28,"  мм")</f>
        <v>FR4 Tg135  типовой 0,8  мм</v>
      </c>
      <c r="AG119" s="145" t="str">
        <f aca="false">CONCATENATE(Лист1!$I$27," ", Лист1!$I$28,"  мм")</f>
        <v>FR4 Tg135  типовой 0,8  мм</v>
      </c>
    </row>
    <row r="120" customFormat="false" ht="12" hidden="false" customHeight="false" outlineLevel="0" collapsed="false"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  <c r="AA120" s="141"/>
      <c r="AB120" s="141"/>
      <c r="AC120" s="141"/>
      <c r="AD120" s="141"/>
      <c r="AE120" s="141"/>
      <c r="AF120" s="141"/>
      <c r="AG120" s="141"/>
    </row>
    <row r="121" customFormat="false" ht="12" hidden="false" customHeight="false" outlineLevel="0" collapsed="false"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</row>
    <row r="122" customFormat="false" ht="12" hidden="false" customHeight="false" outlineLevel="0" collapsed="false"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  <c r="AA122" s="144"/>
      <c r="AB122" s="144"/>
      <c r="AC122" s="144"/>
      <c r="AD122" s="144"/>
      <c r="AE122" s="144"/>
      <c r="AF122" s="144"/>
      <c r="AG122" s="144"/>
    </row>
    <row r="123" customFormat="false" ht="12" hidden="false" customHeight="false" outlineLevel="0" collapsed="false"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</row>
    <row r="124" customFormat="false" ht="12" hidden="false" customHeight="false" outlineLevel="0" collapsed="false"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</row>
    <row r="125" customFormat="false" ht="12" hidden="false" customHeight="false" outlineLevel="0" collapsed="false"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</row>
    <row r="126" customFormat="false" ht="12" hidden="false" customHeight="false" outlineLevel="0" collapsed="false"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</row>
    <row r="127" customFormat="false" ht="12" hidden="false" customHeight="false" outlineLevel="0" collapsed="false"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</row>
    <row r="128" customFormat="false" ht="12" hidden="false" customHeight="false" outlineLevel="0" collapsed="false">
      <c r="B128" s="149" t="str">
        <f aca="false">CONCATENATE("фольга ",  Лист1!$I$29," мкм")</f>
        <v>фольга 35 мкм</v>
      </c>
      <c r="C128" s="149" t="str">
        <f aca="false">CONCATENATE("фольга ",  Лист1!$I$29," мкм")</f>
        <v>фольга 35 мкм</v>
      </c>
      <c r="D128" s="149" t="str">
        <f aca="false">CONCATENATE("фольга ",  Лист1!$I$29," мкм")</f>
        <v>фольга 35 мкм</v>
      </c>
      <c r="E128" s="149" t="str">
        <f aca="false">CONCATENATE("фольга ",  Лист1!$I$29," мкм")</f>
        <v>фольга 35 мкм</v>
      </c>
      <c r="F128" s="149" t="str">
        <f aca="false">CONCATENATE("фольга ",  Лист1!$I$29," мкм")</f>
        <v>фольга 35 мкм</v>
      </c>
      <c r="G128" s="149" t="str">
        <f aca="false">CONCATENATE("фольга ",  Лист1!$I$29," мкм")</f>
        <v>фольга 35 мкм</v>
      </c>
      <c r="H128" s="149" t="str">
        <f aca="false">CONCATENATE("фольга ",  Лист1!$I$29," мкм")</f>
        <v>фольга 35 мкм</v>
      </c>
      <c r="I128" s="149" t="str">
        <f aca="false">CONCATENATE("фольга ",  Лист1!$I$29," мкм")</f>
        <v>фольга 35 мкм</v>
      </c>
      <c r="J128" s="149" t="str">
        <f aca="false">CONCATENATE("фольга ",  Лист1!$I$29," мкм")</f>
        <v>фольга 35 мкм</v>
      </c>
      <c r="K128" s="149" t="str">
        <f aca="false">CONCATENATE("фольга ",  Лист1!$I$29," мкм")</f>
        <v>фольга 35 мкм</v>
      </c>
      <c r="L128" s="149" t="str">
        <f aca="false">CONCATENATE("фольга ",  Лист1!$I$29," мкм")</f>
        <v>фольга 35 мкм</v>
      </c>
      <c r="M128" s="149" t="str">
        <f aca="false">CONCATENATE("фольга ",  Лист1!$I$29," мкм")</f>
        <v>фольга 35 мкм</v>
      </c>
      <c r="N128" s="149" t="str">
        <f aca="false">CONCATENATE("фольга ",  Лист1!$I$29," мкм")</f>
        <v>фольга 35 мкм</v>
      </c>
      <c r="O128" s="149" t="str">
        <f aca="false">CONCATENATE("фольга ",  Лист1!$I$29," мкм")</f>
        <v>фольга 35 мкм</v>
      </c>
      <c r="P128" s="149" t="str">
        <f aca="false">CONCATENATE("фольга ",  Лист1!$I$29," мкм")</f>
        <v>фольга 35 мкм</v>
      </c>
      <c r="Q128" s="149" t="str">
        <f aca="false">CONCATENATE("фольга ",  Лист1!$I$29," мкм")</f>
        <v>фольга 35 мкм</v>
      </c>
      <c r="R128" s="149" t="str">
        <f aca="false">CONCATENATE("фольга ",  Лист1!$I$29," мкм")</f>
        <v>фольга 35 мкм</v>
      </c>
      <c r="S128" s="149" t="str">
        <f aca="false">CONCATENATE("фольга ",  Лист1!$I$29," мкм")</f>
        <v>фольга 35 мкм</v>
      </c>
      <c r="T128" s="149" t="str">
        <f aca="false">CONCATENATE("фольга ",  Лист1!$I$29," мкм")</f>
        <v>фольга 35 мкм</v>
      </c>
      <c r="U128" s="149" t="str">
        <f aca="false">CONCATENATE("фольга ",  Лист1!$I$29," мкм")</f>
        <v>фольга 35 мкм</v>
      </c>
      <c r="V128" s="149" t="str">
        <f aca="false">CONCATENATE("фольга ",  Лист1!$I$29," мкм")</f>
        <v>фольга 35 мкм</v>
      </c>
      <c r="W128" s="149" t="str">
        <f aca="false">CONCATENATE("фольга ",  Лист1!$I$29," мкм")</f>
        <v>фольга 35 мкм</v>
      </c>
      <c r="X128" s="149" t="str">
        <f aca="false">CONCATENATE("фольга ",  Лист1!$I$29," мкм")</f>
        <v>фольга 35 мкм</v>
      </c>
      <c r="Y128" s="149" t="str">
        <f aca="false">CONCATENATE("фольга ",  Лист1!$I$29," мкм")</f>
        <v>фольга 35 мкм</v>
      </c>
      <c r="Z128" s="149" t="str">
        <f aca="false">CONCATENATE("фольга ",  Лист1!$I$29," мкм")</f>
        <v>фольга 35 мкм</v>
      </c>
      <c r="AA128" s="149" t="str">
        <f aca="false">CONCATENATE("фольга ",  Лист1!$I$29," мкм")</f>
        <v>фольга 35 мкм</v>
      </c>
      <c r="AB128" s="149" t="str">
        <f aca="false">CONCATENATE("фольга ",  Лист1!$I$29," мкм")</f>
        <v>фольга 35 мкм</v>
      </c>
      <c r="AC128" s="149" t="str">
        <f aca="false">CONCATENATE("фольга ",  Лист1!$I$29," мкм")</f>
        <v>фольга 35 мкм</v>
      </c>
      <c r="AD128" s="149" t="str">
        <f aca="false">CONCATENATE("фольга ",  Лист1!$I$29," мкм")</f>
        <v>фольга 35 мкм</v>
      </c>
      <c r="AE128" s="149" t="str">
        <f aca="false">CONCATENATE("фольга ",  Лист1!$I$29," мкм")</f>
        <v>фольга 35 мкм</v>
      </c>
      <c r="AF128" s="149" t="str">
        <f aca="false">CONCATENATE("фольга ",  Лист1!$I$29," мкм")</f>
        <v>фольга 35 мкм</v>
      </c>
      <c r="AG128" s="149" t="str">
        <f aca="false">CONCATENATE("фольга ",  Лист1!$I$29," мкм")</f>
        <v>фольга 35 мкм</v>
      </c>
    </row>
    <row r="129" customFormat="false" ht="12" hidden="false" customHeight="false" outlineLevel="0" collapsed="false">
      <c r="B129" s="138"/>
      <c r="C129" s="138"/>
      <c r="D129" s="138"/>
      <c r="E129" s="138"/>
      <c r="F129" s="138"/>
      <c r="G129" s="138"/>
      <c r="H129" s="138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40"/>
      <c r="AF129" s="138"/>
      <c r="AG129" s="138"/>
    </row>
    <row r="130" customFormat="false" ht="12" hidden="false" customHeight="false" outlineLevel="0" collapsed="false">
      <c r="B130" s="135"/>
      <c r="C130" s="135"/>
      <c r="D130" s="135"/>
      <c r="E130" s="135"/>
      <c r="F130" s="135"/>
      <c r="G130" s="135"/>
      <c r="H130" s="135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6"/>
      <c r="AE130" s="137"/>
      <c r="AF130" s="135"/>
      <c r="AG130" s="135"/>
    </row>
    <row r="133" customFormat="false" ht="12" hidden="false" customHeight="false" outlineLevel="0" collapsed="false">
      <c r="B133" s="147"/>
      <c r="C133" s="147"/>
      <c r="D133" s="147"/>
      <c r="E133" s="147"/>
      <c r="F133" s="147"/>
      <c r="G133" s="147"/>
      <c r="H133" s="147"/>
      <c r="I133" s="148" t="n">
        <v>0.5</v>
      </c>
      <c r="J133" s="148"/>
      <c r="K133" s="148"/>
      <c r="L133" s="148"/>
      <c r="M133" s="148"/>
      <c r="N133" s="148"/>
      <c r="O133" s="148"/>
      <c r="P133" s="148"/>
      <c r="Q133" s="148" t="n">
        <v>0.8</v>
      </c>
      <c r="R133" s="148"/>
      <c r="S133" s="148" t="n">
        <v>1</v>
      </c>
      <c r="T133" s="148"/>
      <c r="U133" s="148"/>
      <c r="V133" s="148"/>
      <c r="W133" s="148"/>
      <c r="X133" s="148" t="n">
        <v>1.5</v>
      </c>
      <c r="Y133" s="148"/>
      <c r="Z133" s="148"/>
      <c r="AA133" s="148"/>
      <c r="AB133" s="148"/>
      <c r="AC133" s="148"/>
      <c r="AD133" s="148" t="n">
        <v>2</v>
      </c>
      <c r="AE133" s="130"/>
      <c r="AF133" s="147"/>
      <c r="AG133" s="134" t="n">
        <v>3</v>
      </c>
    </row>
    <row r="134" customFormat="false" ht="12" hidden="false" customHeight="false" outlineLevel="0" collapsed="false">
      <c r="B134" s="135"/>
      <c r="C134" s="135"/>
      <c r="D134" s="135"/>
      <c r="E134" s="135"/>
      <c r="F134" s="135"/>
      <c r="G134" s="135"/>
      <c r="H134" s="135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7"/>
      <c r="AF134" s="135"/>
      <c r="AG134" s="135"/>
    </row>
    <row r="135" customFormat="false" ht="12" hidden="false" customHeight="false" outlineLevel="0" collapsed="false">
      <c r="B135" s="138"/>
      <c r="C135" s="138"/>
      <c r="D135" s="138"/>
      <c r="E135" s="138"/>
      <c r="F135" s="138"/>
      <c r="G135" s="138"/>
      <c r="H135" s="138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40"/>
      <c r="AF135" s="138"/>
      <c r="AG135" s="138"/>
    </row>
    <row r="136" customFormat="false" ht="12" hidden="false" customHeight="false" outlineLevel="0" collapsed="false">
      <c r="B136" s="149" t="s">
        <v>251</v>
      </c>
      <c r="C136" s="149" t="s">
        <v>251</v>
      </c>
      <c r="D136" s="149" t="s">
        <v>251</v>
      </c>
      <c r="E136" s="149" t="s">
        <v>251</v>
      </c>
      <c r="F136" s="149" t="s">
        <v>251</v>
      </c>
      <c r="G136" s="149" t="s">
        <v>251</v>
      </c>
      <c r="H136" s="149" t="s">
        <v>251</v>
      </c>
      <c r="I136" s="149" t="s">
        <v>251</v>
      </c>
      <c r="J136" s="149" t="s">
        <v>251</v>
      </c>
      <c r="K136" s="149" t="s">
        <v>251</v>
      </c>
      <c r="L136" s="149" t="s">
        <v>251</v>
      </c>
      <c r="M136" s="149" t="s">
        <v>251</v>
      </c>
      <c r="N136" s="149" t="s">
        <v>251</v>
      </c>
      <c r="O136" s="149" t="s">
        <v>251</v>
      </c>
      <c r="P136" s="149" t="s">
        <v>251</v>
      </c>
      <c r="Q136" s="149" t="s">
        <v>251</v>
      </c>
      <c r="R136" s="149" t="s">
        <v>251</v>
      </c>
      <c r="S136" s="149" t="s">
        <v>251</v>
      </c>
      <c r="T136" s="149" t="s">
        <v>251</v>
      </c>
      <c r="U136" s="149" t="s">
        <v>251</v>
      </c>
      <c r="V136" s="149" t="s">
        <v>251</v>
      </c>
      <c r="W136" s="149" t="s">
        <v>251</v>
      </c>
      <c r="X136" s="149" t="s">
        <v>251</v>
      </c>
      <c r="Y136" s="149" t="s">
        <v>251</v>
      </c>
      <c r="Z136" s="149" t="s">
        <v>251</v>
      </c>
      <c r="AA136" s="149" t="s">
        <v>251</v>
      </c>
      <c r="AB136" s="149" t="s">
        <v>251</v>
      </c>
      <c r="AC136" s="149" t="s">
        <v>251</v>
      </c>
      <c r="AD136" s="149" t="s">
        <v>251</v>
      </c>
      <c r="AE136" s="149" t="s">
        <v>251</v>
      </c>
      <c r="AF136" s="149" t="s">
        <v>251</v>
      </c>
      <c r="AG136" s="149" t="s">
        <v>251</v>
      </c>
    </row>
    <row r="137" customFormat="false" ht="12" hidden="false" customHeight="false" outlineLevel="0" collapsed="false"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</row>
    <row r="138" customFormat="false" ht="12" hidden="false" customHeight="false" outlineLevel="0" collapsed="false"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</row>
    <row r="139" customFormat="false" ht="12" hidden="false" customHeight="false" outlineLevel="0" collapsed="false"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</row>
    <row r="140" customFormat="false" ht="12" hidden="false" customHeight="false" outlineLevel="0" collapsed="false"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142"/>
    </row>
    <row r="141" customFormat="false" ht="12" hidden="false" customHeight="false" outlineLevel="0" collapsed="false"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</row>
    <row r="142" customFormat="false" ht="12" hidden="false" customHeight="false" outlineLevel="0" collapsed="false"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  <c r="AE142" s="144"/>
      <c r="AF142" s="144"/>
      <c r="AG142" s="144"/>
    </row>
    <row r="143" customFormat="false" ht="12" hidden="false" customHeight="false" outlineLevel="0" collapsed="false"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</row>
    <row r="144" customFormat="false" ht="12" hidden="false" customHeight="false" outlineLevel="0" collapsed="false"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</row>
    <row r="145" customFormat="false" ht="12" hidden="false" customHeight="false" outlineLevel="0" collapsed="false">
      <c r="B145" s="145" t="str">
        <f aca="false">CONCATENATE(Лист1!$I$27," ", Лист1!$I$28,"  мм")</f>
        <v>FR4 Tg135  типовой 0,8  мм</v>
      </c>
      <c r="C145" s="145" t="str">
        <f aca="false">CONCATENATE(Лист1!$I$27," ", Лист1!$I$28,"  мм")</f>
        <v>FR4 Tg135  типовой 0,8  мм</v>
      </c>
      <c r="D145" s="145" t="str">
        <f aca="false">CONCATENATE(Лист1!$I$27," ", Лист1!$I$28,"  мм")</f>
        <v>FR4 Tg135  типовой 0,8  мм</v>
      </c>
      <c r="E145" s="145" t="str">
        <f aca="false">CONCATENATE(Лист1!$I$27," ", Лист1!$I$28,"  мм")</f>
        <v>FR4 Tg135  типовой 0,8  мм</v>
      </c>
      <c r="F145" s="145" t="str">
        <f aca="false">CONCATENATE(Лист1!$I$27," ", Лист1!$I$28,"  мм")</f>
        <v>FR4 Tg135  типовой 0,8  мм</v>
      </c>
      <c r="G145" s="145" t="str">
        <f aca="false">CONCATENATE(Лист1!$I$27," ", Лист1!$I$28,"  мм")</f>
        <v>FR4 Tg135  типовой 0,8  мм</v>
      </c>
      <c r="H145" s="145" t="str">
        <f aca="false">CONCATENATE(Лист1!$I$27," ", Лист1!$I$28,"  мм")</f>
        <v>FR4 Tg135  типовой 0,8  мм</v>
      </c>
      <c r="I145" s="145" t="str">
        <f aca="false">CONCATENATE(Лист1!$I$27," ", Лист1!$I$28,"  мм")</f>
        <v>FR4 Tg135  типовой 0,8  мм</v>
      </c>
      <c r="J145" s="145" t="str">
        <f aca="false">CONCATENATE(Лист1!$I$27," ", Лист1!$I$28,"  мм")</f>
        <v>FR4 Tg135  типовой 0,8  мм</v>
      </c>
      <c r="K145" s="145" t="str">
        <f aca="false">CONCATENATE(Лист1!$I$27," ", Лист1!$I$28,"  мм")</f>
        <v>FR4 Tg135  типовой 0,8  мм</v>
      </c>
      <c r="L145" s="145" t="str">
        <f aca="false">CONCATENATE(Лист1!$I$27," ", Лист1!$I$28,"  мм")</f>
        <v>FR4 Tg135  типовой 0,8  мм</v>
      </c>
      <c r="M145" s="145" t="str">
        <f aca="false">CONCATENATE(Лист1!$I$27," ", Лист1!$I$28,"  мм")</f>
        <v>FR4 Tg135  типовой 0,8  мм</v>
      </c>
      <c r="N145" s="145" t="str">
        <f aca="false">CONCATENATE(Лист1!$I$27," ", Лист1!$I$28,"  мм")</f>
        <v>FR4 Tg135  типовой 0,8  мм</v>
      </c>
      <c r="O145" s="145" t="str">
        <f aca="false">CONCATENATE(Лист1!$I$27," ", Лист1!$I$28,"  мм")</f>
        <v>FR4 Tg135  типовой 0,8  мм</v>
      </c>
      <c r="P145" s="145" t="str">
        <f aca="false">CONCATENATE(Лист1!$I$27," ", Лист1!$I$28,"  мм")</f>
        <v>FR4 Tg135  типовой 0,8  мм</v>
      </c>
      <c r="Q145" s="145" t="str">
        <f aca="false">CONCATENATE(Лист1!$I$27," ", Лист1!$I$28,"  мм")</f>
        <v>FR4 Tg135  типовой 0,8  мм</v>
      </c>
      <c r="R145" s="145" t="str">
        <f aca="false">CONCATENATE(Лист1!$I$27," ", Лист1!$I$28,"  мм")</f>
        <v>FR4 Tg135  типовой 0,8  мм</v>
      </c>
      <c r="S145" s="145" t="str">
        <f aca="false">CONCATENATE(Лист1!$I$27," ", Лист1!$I$28,"  мм")</f>
        <v>FR4 Tg135  типовой 0,8  мм</v>
      </c>
      <c r="T145" s="145" t="str">
        <f aca="false">CONCATENATE(Лист1!$I$27," ", Лист1!$I$28,"  мм")</f>
        <v>FR4 Tg135  типовой 0,8  мм</v>
      </c>
      <c r="U145" s="145" t="str">
        <f aca="false">CONCATENATE(Лист1!$I$27," ", Лист1!$I$28,"  мм")</f>
        <v>FR4 Tg135  типовой 0,8  мм</v>
      </c>
      <c r="V145" s="145" t="str">
        <f aca="false">CONCATENATE(Лист1!$I$27," ", Лист1!$I$28,"  мм")</f>
        <v>FR4 Tg135  типовой 0,8  мм</v>
      </c>
      <c r="W145" s="145" t="str">
        <f aca="false">CONCATENATE(Лист1!$I$27," ", Лист1!$I$28,"  мм")</f>
        <v>FR4 Tg135  типовой 0,8  мм</v>
      </c>
      <c r="X145" s="145" t="str">
        <f aca="false">CONCATENATE(Лист1!$I$27," ", Лист1!$I$28,"  мм")</f>
        <v>FR4 Tg135  типовой 0,8  мм</v>
      </c>
      <c r="Y145" s="145" t="str">
        <f aca="false">CONCATENATE(Лист1!$I$27," ", Лист1!$I$28,"  мм")</f>
        <v>FR4 Tg135  типовой 0,8  мм</v>
      </c>
      <c r="Z145" s="145" t="str">
        <f aca="false">CONCATENATE(Лист1!$I$27," ", Лист1!$I$28,"  мм")</f>
        <v>FR4 Tg135  типовой 0,8  мм</v>
      </c>
      <c r="AA145" s="145" t="str">
        <f aca="false">CONCATENATE(Лист1!$I$27," ", Лист1!$I$28,"  мм")</f>
        <v>FR4 Tg135  типовой 0,8  мм</v>
      </c>
      <c r="AB145" s="145" t="str">
        <f aca="false">CONCATENATE(Лист1!$I$27," ", Лист1!$I$28,"  мм")</f>
        <v>FR4 Tg135  типовой 0,8  мм</v>
      </c>
      <c r="AC145" s="145" t="str">
        <f aca="false">CONCATENATE(Лист1!$I$27," ", Лист1!$I$28,"  мм")</f>
        <v>FR4 Tg135  типовой 0,8  мм</v>
      </c>
      <c r="AD145" s="145" t="str">
        <f aca="false">CONCATENATE(Лист1!$I$27," ", Лист1!$I$28,"  мм")</f>
        <v>FR4 Tg135  типовой 0,8  мм</v>
      </c>
      <c r="AE145" s="145" t="str">
        <f aca="false">CONCATENATE(Лист1!$I$27," ", Лист1!$I$28,"  мм")</f>
        <v>FR4 Tg135  типовой 0,8  мм</v>
      </c>
      <c r="AF145" s="145" t="str">
        <f aca="false">CONCATENATE(Лист1!$I$27," ", Лист1!$I$28,"  мм")</f>
        <v>FR4 Tg135  типовой 0,8  мм</v>
      </c>
      <c r="AG145" s="145" t="str">
        <f aca="false">CONCATENATE(Лист1!$I$27," ", Лист1!$I$28,"  мм")</f>
        <v>FR4 Tg135  типовой 0,8  мм</v>
      </c>
    </row>
    <row r="146" customFormat="false" ht="12" hidden="false" customHeight="false" outlineLevel="0" collapsed="false"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  <c r="AA146" s="141"/>
      <c r="AB146" s="141"/>
      <c r="AC146" s="141"/>
      <c r="AD146" s="141"/>
      <c r="AE146" s="141"/>
      <c r="AF146" s="141"/>
      <c r="AG146" s="141"/>
    </row>
    <row r="147" customFormat="false" ht="12" hidden="false" customHeight="false" outlineLevel="0" collapsed="false"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</row>
    <row r="148" customFormat="false" ht="12" hidden="false" customHeight="false" outlineLevel="0" collapsed="false"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  <c r="AE148" s="144"/>
      <c r="AF148" s="144"/>
      <c r="AG148" s="144"/>
    </row>
    <row r="149" customFormat="false" ht="12" hidden="false" customHeight="false" outlineLevel="0" collapsed="false"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</row>
    <row r="150" customFormat="false" ht="12" hidden="false" customHeight="false" outlineLevel="0" collapsed="false"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</row>
    <row r="151" customFormat="false" ht="12" hidden="false" customHeight="false" outlineLevel="0" collapsed="false"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</row>
    <row r="152" customFormat="false" ht="12" hidden="false" customHeight="false" outlineLevel="0" collapsed="false"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</row>
    <row r="153" customFormat="false" ht="12" hidden="false" customHeight="false" outlineLevel="0" collapsed="false"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</row>
    <row r="154" customFormat="false" ht="12" hidden="false" customHeight="false" outlineLevel="0" collapsed="false">
      <c r="B154" s="149" t="s">
        <v>251</v>
      </c>
      <c r="C154" s="149" t="s">
        <v>251</v>
      </c>
      <c r="D154" s="149" t="s">
        <v>251</v>
      </c>
      <c r="E154" s="149" t="s">
        <v>251</v>
      </c>
      <c r="F154" s="149" t="s">
        <v>251</v>
      </c>
      <c r="G154" s="149" t="s">
        <v>251</v>
      </c>
      <c r="H154" s="149" t="s">
        <v>251</v>
      </c>
      <c r="I154" s="149" t="s">
        <v>251</v>
      </c>
      <c r="J154" s="149" t="s">
        <v>251</v>
      </c>
      <c r="K154" s="149" t="s">
        <v>251</v>
      </c>
      <c r="L154" s="149" t="s">
        <v>251</v>
      </c>
      <c r="M154" s="149" t="s">
        <v>251</v>
      </c>
      <c r="N154" s="149" t="s">
        <v>251</v>
      </c>
      <c r="O154" s="149" t="s">
        <v>251</v>
      </c>
      <c r="P154" s="149" t="s">
        <v>251</v>
      </c>
      <c r="Q154" s="149" t="s">
        <v>251</v>
      </c>
      <c r="R154" s="149" t="s">
        <v>251</v>
      </c>
      <c r="S154" s="149" t="s">
        <v>251</v>
      </c>
      <c r="T154" s="149" t="s">
        <v>251</v>
      </c>
      <c r="U154" s="149" t="s">
        <v>251</v>
      </c>
      <c r="V154" s="149" t="s">
        <v>251</v>
      </c>
      <c r="W154" s="149" t="s">
        <v>251</v>
      </c>
      <c r="X154" s="149" t="s">
        <v>251</v>
      </c>
      <c r="Y154" s="149" t="s">
        <v>251</v>
      </c>
      <c r="Z154" s="149" t="s">
        <v>251</v>
      </c>
      <c r="AA154" s="149" t="s">
        <v>251</v>
      </c>
      <c r="AB154" s="149" t="s">
        <v>251</v>
      </c>
      <c r="AC154" s="149" t="s">
        <v>251</v>
      </c>
      <c r="AD154" s="149" t="s">
        <v>251</v>
      </c>
      <c r="AE154" s="149" t="s">
        <v>251</v>
      </c>
      <c r="AF154" s="149" t="s">
        <v>251</v>
      </c>
      <c r="AG154" s="149" t="s">
        <v>251</v>
      </c>
    </row>
    <row r="155" customFormat="false" ht="12" hidden="false" customHeight="false" outlineLevel="0" collapsed="false">
      <c r="B155" s="138"/>
      <c r="C155" s="138"/>
      <c r="D155" s="138"/>
      <c r="E155" s="138"/>
      <c r="F155" s="138"/>
      <c r="G155" s="138"/>
      <c r="H155" s="138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  <c r="AA155" s="139"/>
      <c r="AB155" s="139"/>
      <c r="AC155" s="139"/>
      <c r="AD155" s="139"/>
      <c r="AE155" s="140"/>
      <c r="AF155" s="138"/>
      <c r="AG155" s="138"/>
    </row>
    <row r="156" customFormat="false" ht="12" hidden="false" customHeight="false" outlineLevel="0" collapsed="false">
      <c r="B156" s="135"/>
      <c r="C156" s="135"/>
      <c r="D156" s="135"/>
      <c r="E156" s="135"/>
      <c r="F156" s="135"/>
      <c r="G156" s="135"/>
      <c r="H156" s="135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  <c r="AA156" s="146"/>
      <c r="AB156" s="146"/>
      <c r="AC156" s="146"/>
      <c r="AD156" s="146"/>
      <c r="AE156" s="137"/>
      <c r="AF156" s="135"/>
      <c r="AG156" s="135"/>
    </row>
    <row r="159" customFormat="false" ht="12" hidden="false" customHeight="false" outlineLevel="0" collapsed="false">
      <c r="A159" s="125" t="n">
        <v>4</v>
      </c>
      <c r="Q159" s="131" t="n">
        <v>0.8</v>
      </c>
      <c r="R159" s="131"/>
      <c r="S159" s="131" t="n">
        <v>1</v>
      </c>
      <c r="T159" s="134"/>
      <c r="U159" s="134"/>
      <c r="V159" s="129"/>
      <c r="W159" s="129"/>
      <c r="X159" s="131" t="n">
        <v>1.5</v>
      </c>
      <c r="Y159" s="131"/>
      <c r="Z159" s="131"/>
      <c r="AA159" s="131"/>
      <c r="AB159" s="131"/>
      <c r="AC159" s="129"/>
      <c r="AD159" s="131" t="n">
        <v>2</v>
      </c>
      <c r="AE159" s="130"/>
      <c r="AF159" s="134"/>
      <c r="AG159" s="134"/>
    </row>
    <row r="160" customFormat="false" ht="12" hidden="false" customHeight="false" outlineLevel="0" collapsed="false"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  <c r="AA160" s="136"/>
      <c r="AB160" s="136"/>
      <c r="AC160" s="136"/>
      <c r="AD160" s="136"/>
      <c r="AE160" s="137"/>
      <c r="AF160" s="135"/>
      <c r="AG160" s="135"/>
    </row>
    <row r="161" customFormat="false" ht="12" hidden="false" customHeight="false" outlineLevel="0" collapsed="false"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40"/>
      <c r="AF161" s="138"/>
      <c r="AG161" s="138"/>
    </row>
    <row r="162" customFormat="false" ht="12" hidden="false" customHeight="false" outlineLevel="0" collapsed="false">
      <c r="Q162" s="149" t="s">
        <v>252</v>
      </c>
      <c r="R162" s="149"/>
      <c r="S162" s="149" t="s">
        <v>252</v>
      </c>
      <c r="T162" s="149"/>
      <c r="U162" s="149"/>
      <c r="V162" s="149"/>
      <c r="W162" s="149"/>
      <c r="X162" s="149" t="s">
        <v>252</v>
      </c>
      <c r="Y162" s="149"/>
      <c r="Z162" s="149"/>
      <c r="AA162" s="149"/>
      <c r="AB162" s="149" t="s">
        <v>252</v>
      </c>
      <c r="AC162" s="149"/>
      <c r="AD162" s="149" t="s">
        <v>252</v>
      </c>
      <c r="AE162" s="150"/>
      <c r="AF162" s="141"/>
      <c r="AG162" s="141"/>
    </row>
    <row r="163" customFormat="false" ht="12" hidden="false" customHeight="false" outlineLevel="0" collapsed="false"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51"/>
      <c r="AB163" s="151"/>
      <c r="AC163" s="151"/>
      <c r="AD163" s="151"/>
      <c r="AE163" s="152"/>
      <c r="AF163" s="142"/>
      <c r="AG163" s="142"/>
    </row>
    <row r="164" customFormat="false" ht="12" hidden="false" customHeight="false" outlineLevel="0" collapsed="false"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51"/>
      <c r="AB164" s="151"/>
      <c r="AC164" s="151"/>
      <c r="AD164" s="151"/>
      <c r="AE164" s="152"/>
      <c r="AF164" s="142"/>
      <c r="AG164" s="142"/>
    </row>
    <row r="165" customFormat="false" ht="12" hidden="false" customHeight="false" outlineLevel="0" collapsed="false">
      <c r="Q165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R165" s="153"/>
      <c r="S165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T165" s="143"/>
      <c r="U165" s="143"/>
      <c r="X165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165" s="153"/>
      <c r="Z165" s="153"/>
      <c r="AA165" s="153"/>
      <c r="AB165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D165" s="153" t="str">
        <f aca="false">IF(Лист1!$I$27&lt;&gt;"FR4 HiTg170", IF(Лист1!$I$27&lt;&gt;"FR4 Tg135  типовой","препрег 0,308мм","препрег 0,308мм"),"препрег 0,315мм")</f>
        <v>препрег 0,308мм</v>
      </c>
      <c r="AE165" s="154"/>
      <c r="AF165" s="143"/>
      <c r="AG165" s="143"/>
    </row>
    <row r="166" customFormat="false" ht="12" hidden="false" customHeight="false" outlineLevel="0" collapsed="false"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51"/>
      <c r="AB166" s="151"/>
      <c r="AC166" s="151"/>
      <c r="AD166" s="151"/>
      <c r="AE166" s="152"/>
      <c r="AF166" s="142"/>
      <c r="AG166" s="142"/>
    </row>
    <row r="167" customFormat="false" ht="12" hidden="false" customHeight="false" outlineLevel="0" collapsed="false"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51"/>
      <c r="AB167" s="151"/>
      <c r="AC167" s="151"/>
      <c r="AD167" s="151"/>
      <c r="AE167" s="152"/>
      <c r="AF167" s="142"/>
      <c r="AG167" s="142"/>
    </row>
    <row r="168" customFormat="false" ht="12" hidden="false" customHeight="false" outlineLevel="0" collapsed="false"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  <c r="AA168" s="155"/>
      <c r="AB168" s="155"/>
      <c r="AC168" s="155"/>
      <c r="AD168" s="155"/>
      <c r="AE168" s="156"/>
      <c r="AF168" s="144"/>
      <c r="AG168" s="144"/>
    </row>
    <row r="169" customFormat="false" ht="12" hidden="false" customHeight="false" outlineLevel="0" collapsed="false"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4"/>
      <c r="AF169" s="143"/>
      <c r="AG169" s="143"/>
    </row>
    <row r="170" customFormat="false" ht="12" hidden="false" customHeight="false" outlineLevel="0" collapsed="false">
      <c r="Q170" s="149" t="s">
        <v>252</v>
      </c>
      <c r="R170" s="149"/>
      <c r="S170" s="149" t="s">
        <v>252</v>
      </c>
      <c r="T170" s="149"/>
      <c r="U170" s="149"/>
      <c r="V170" s="149"/>
      <c r="W170" s="149"/>
      <c r="X170" s="149" t="s">
        <v>252</v>
      </c>
      <c r="Y170" s="149"/>
      <c r="Z170" s="149"/>
      <c r="AA170" s="149"/>
      <c r="AB170" s="149" t="s">
        <v>252</v>
      </c>
      <c r="AC170" s="149"/>
      <c r="AD170" s="149" t="s">
        <v>252</v>
      </c>
      <c r="AE170" s="150"/>
      <c r="AF170" s="141"/>
      <c r="AG170" s="141"/>
    </row>
    <row r="171" customFormat="false" ht="12" hidden="false" customHeight="false" outlineLevel="0" collapsed="false">
      <c r="Q171" s="153" t="str">
        <f aca="false">IF(Лист1!$I$27&lt;&gt;"FR4 HiTg170", IF(Лист1!$I$27&lt;&gt;"FR4 Tg135  типовой","FR4 HiTg150 0,5мм","FR4 HiTg150 0,5мм"),"FR4 HiTg170 0,5мм")</f>
        <v>FR4 HiTg150 0,5мм</v>
      </c>
      <c r="R171" s="153"/>
      <c r="S171" s="153" t="str">
        <f aca="false">IF(Лист1!$I$27&lt;&gt;"FR4 HiTg170", IF(Лист1!$I$27&lt;&gt;"FR4 Tg135  типовой","FR4 HiTg150 0,71мм","FR4 HiTg150 0,71мм"),"FR4 HiTg170 0,71мм")</f>
        <v>FR4 HiTg150 0,71мм</v>
      </c>
      <c r="T171" s="143"/>
      <c r="U171" s="143"/>
      <c r="X171" s="153" t="str">
        <f aca="false">IF(Лист1!$I$27&lt;&gt;"FR4 HiTg170", IF(Лист1!$I$27&lt;&gt;"FR4 Tg135  типовой","FR4 HiTg150 1,164","FR4 HiTg150 1,164мм"),"FR4 HiTg170 1,164мм")</f>
        <v>FR4 HiTg150 1,164мм</v>
      </c>
      <c r="Y171" s="153"/>
      <c r="Z171" s="153"/>
      <c r="AA171" s="153"/>
      <c r="AB171" s="153" t="str">
        <f aca="false">IF(Лист1!$I$27&lt;&gt;"FR4 HiTg170", IF(Лист1!$I$27&lt;&gt;"FR4 Tg135  типовой","FR4 HiTg150 1,164","FR4 HiTg150 1,164мм"),"FR4 HiTg170 1,164мм")</f>
        <v>FR4 HiTg150 1,164мм</v>
      </c>
      <c r="AD171" s="153" t="str">
        <f aca="false">IF(Лист1!$I$27&lt;&gt;"FR4 HiTg170", IF(Лист1!$I$27&lt;&gt;"FR4 Tg135  типовой","FR4 HiTg150 1,164","FR4 HiTg150 1,164мм"),"FR4 HiTg170 1,164мм")</f>
        <v>FR4 HiTg150 1,164мм</v>
      </c>
      <c r="AE171" s="154"/>
      <c r="AF171" s="143"/>
      <c r="AG171" s="143"/>
    </row>
    <row r="172" customFormat="false" ht="12" hidden="false" customHeight="false" outlineLevel="0" collapsed="false">
      <c r="Q172" s="149" t="s">
        <v>252</v>
      </c>
      <c r="R172" s="149"/>
      <c r="S172" s="149" t="s">
        <v>252</v>
      </c>
      <c r="T172" s="149"/>
      <c r="U172" s="149"/>
      <c r="V172" s="149"/>
      <c r="W172" s="149"/>
      <c r="X172" s="149" t="s">
        <v>252</v>
      </c>
      <c r="Y172" s="149"/>
      <c r="Z172" s="149"/>
      <c r="AA172" s="149"/>
      <c r="AB172" s="149" t="s">
        <v>252</v>
      </c>
      <c r="AC172" s="149"/>
      <c r="AD172" s="149" t="s">
        <v>252</v>
      </c>
      <c r="AE172" s="150"/>
      <c r="AF172" s="141"/>
      <c r="AG172" s="141"/>
    </row>
    <row r="173" customFormat="false" ht="12" hidden="false" customHeight="false" outlineLevel="0" collapsed="false"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4"/>
      <c r="AF173" s="143"/>
      <c r="AG173" s="143"/>
    </row>
    <row r="174" customFormat="false" ht="12" hidden="false" customHeight="false" outlineLevel="0" collapsed="false"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  <c r="AA174" s="155"/>
      <c r="AB174" s="155"/>
      <c r="AC174" s="155"/>
      <c r="AD174" s="155"/>
      <c r="AE174" s="156"/>
      <c r="AF174" s="144"/>
      <c r="AG174" s="144"/>
    </row>
    <row r="175" customFormat="false" ht="12" hidden="false" customHeight="false" outlineLevel="0" collapsed="false"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51"/>
      <c r="AB175" s="151"/>
      <c r="AC175" s="151"/>
      <c r="AD175" s="151"/>
      <c r="AE175" s="152"/>
      <c r="AF175" s="142"/>
      <c r="AG175" s="142"/>
    </row>
    <row r="176" customFormat="false" ht="12" hidden="false" customHeight="false" outlineLevel="0" collapsed="false"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51"/>
      <c r="AB176" s="151"/>
      <c r="AC176" s="151"/>
      <c r="AD176" s="151"/>
      <c r="AE176" s="152"/>
      <c r="AF176" s="142"/>
      <c r="AG176" s="142"/>
    </row>
    <row r="177" customFormat="false" ht="12" hidden="false" customHeight="false" outlineLevel="0" collapsed="false">
      <c r="Q17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R177" s="153"/>
      <c r="S17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T177" s="143"/>
      <c r="U177" s="143"/>
      <c r="X17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177" s="153"/>
      <c r="Z177" s="153"/>
      <c r="AA177" s="153"/>
      <c r="AB17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D177" s="153" t="str">
        <f aca="false">IF(Лист1!$I$27&lt;&gt;"FR4 HiTg170", IF(Лист1!$I$27&lt;&gt;"FR4 Tg135  типовой","препрег 0,308мм","препрег 0,308мм"),"препрег 0,315мм")</f>
        <v>препрег 0,308мм</v>
      </c>
      <c r="AE177" s="154"/>
      <c r="AF177" s="143"/>
      <c r="AG177" s="143"/>
    </row>
    <row r="178" customFormat="false" ht="12" hidden="false" customHeight="false" outlineLevel="0" collapsed="false"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51"/>
      <c r="AB178" s="151"/>
      <c r="AC178" s="151"/>
      <c r="AD178" s="151"/>
      <c r="AE178" s="152"/>
      <c r="AF178" s="142"/>
      <c r="AG178" s="142"/>
    </row>
    <row r="179" customFormat="false" ht="12" hidden="false" customHeight="false" outlineLevel="0" collapsed="false"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51"/>
      <c r="AB179" s="151"/>
      <c r="AC179" s="151"/>
      <c r="AD179" s="151"/>
      <c r="AE179" s="152"/>
      <c r="AF179" s="142"/>
      <c r="AG179" s="142"/>
    </row>
    <row r="180" customFormat="false" ht="12" hidden="false" customHeight="false" outlineLevel="0" collapsed="false">
      <c r="Q180" s="149" t="s">
        <v>252</v>
      </c>
      <c r="R180" s="149"/>
      <c r="S180" s="149" t="s">
        <v>252</v>
      </c>
      <c r="T180" s="149"/>
      <c r="U180" s="149"/>
      <c r="V180" s="149"/>
      <c r="W180" s="149"/>
      <c r="X180" s="149" t="s">
        <v>252</v>
      </c>
      <c r="Y180" s="149"/>
      <c r="Z180" s="149"/>
      <c r="AA180" s="149"/>
      <c r="AB180" s="149" t="s">
        <v>252</v>
      </c>
      <c r="AC180" s="149"/>
      <c r="AD180" s="149" t="s">
        <v>252</v>
      </c>
      <c r="AE180" s="150"/>
      <c r="AF180" s="141"/>
      <c r="AG180" s="141"/>
    </row>
    <row r="181" customFormat="false" ht="12" hidden="false" customHeight="false" outlineLevel="0" collapsed="false"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  <c r="AA181" s="139"/>
      <c r="AB181" s="139"/>
      <c r="AC181" s="139"/>
      <c r="AD181" s="139"/>
      <c r="AE181" s="140"/>
      <c r="AF181" s="138"/>
      <c r="AG181" s="138"/>
    </row>
    <row r="182" customFormat="false" ht="12" hidden="false" customHeight="false" outlineLevel="0" collapsed="false"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  <c r="AB182" s="146"/>
      <c r="AC182" s="146"/>
      <c r="AD182" s="146"/>
      <c r="AE182" s="137"/>
      <c r="AF182" s="135"/>
      <c r="AG182" s="135"/>
    </row>
    <row r="185" customFormat="false" ht="12" hidden="false" customHeight="false" outlineLevel="0" collapsed="false">
      <c r="S185" s="148" t="n">
        <v>1</v>
      </c>
      <c r="T185" s="147"/>
      <c r="U185" s="147"/>
      <c r="X185" s="148" t="n">
        <v>1.5</v>
      </c>
      <c r="Y185" s="148"/>
      <c r="Z185" s="148"/>
      <c r="AA185" s="148"/>
      <c r="AB185" s="148"/>
      <c r="AD185" s="132" t="n">
        <v>2</v>
      </c>
      <c r="AE185" s="130"/>
      <c r="AF185" s="130"/>
      <c r="AG185" s="130"/>
    </row>
    <row r="186" customFormat="false" ht="12" hidden="false" customHeight="false" outlineLevel="0" collapsed="false">
      <c r="S186" s="136"/>
      <c r="T186" s="135"/>
      <c r="U186" s="135"/>
      <c r="X186" s="136"/>
      <c r="Y186" s="136"/>
      <c r="Z186" s="136"/>
      <c r="AA186" s="136"/>
      <c r="AB186" s="136"/>
      <c r="AD186" s="136"/>
      <c r="AE186" s="137"/>
      <c r="AF186" s="135"/>
      <c r="AG186" s="135"/>
    </row>
    <row r="187" customFormat="false" ht="12" hidden="false" customHeight="false" outlineLevel="0" collapsed="false">
      <c r="S187" s="139"/>
      <c r="T187" s="138"/>
      <c r="U187" s="138"/>
      <c r="X187" s="139"/>
      <c r="Y187" s="139"/>
      <c r="Z187" s="139"/>
      <c r="AA187" s="139"/>
      <c r="AB187" s="139"/>
      <c r="AD187" s="139"/>
      <c r="AE187" s="140"/>
      <c r="AF187" s="138"/>
      <c r="AG187" s="138"/>
    </row>
    <row r="188" customFormat="false" ht="12" hidden="false" customHeight="false" outlineLevel="0" collapsed="false">
      <c r="S188" s="149" t="s">
        <v>251</v>
      </c>
      <c r="T188" s="141"/>
      <c r="U188" s="141"/>
      <c r="X188" s="149" t="s">
        <v>251</v>
      </c>
      <c r="Y188" s="149"/>
      <c r="Z188" s="149"/>
      <c r="AA188" s="149"/>
      <c r="AB188" s="149" t="s">
        <v>251</v>
      </c>
      <c r="AD188" s="149" t="s">
        <v>251</v>
      </c>
      <c r="AE188" s="150"/>
      <c r="AF188" s="141"/>
      <c r="AG188" s="141"/>
    </row>
    <row r="189" customFormat="false" ht="12" hidden="false" customHeight="false" outlineLevel="0" collapsed="false">
      <c r="S189" s="151"/>
      <c r="T189" s="142"/>
      <c r="U189" s="142"/>
      <c r="X189" s="151"/>
      <c r="Y189" s="151"/>
      <c r="Z189" s="151"/>
      <c r="AA189" s="151"/>
      <c r="AB189" s="151"/>
      <c r="AD189" s="151"/>
      <c r="AE189" s="152"/>
      <c r="AF189" s="142"/>
      <c r="AG189" s="142"/>
    </row>
    <row r="190" customFormat="false" ht="12" hidden="false" customHeight="false" outlineLevel="0" collapsed="false">
      <c r="S190" s="151"/>
      <c r="T190" s="142"/>
      <c r="U190" s="142"/>
      <c r="X190" s="151"/>
      <c r="Y190" s="151"/>
      <c r="Z190" s="151"/>
      <c r="AA190" s="151"/>
      <c r="AB190" s="151"/>
      <c r="AD190" s="151"/>
      <c r="AE190" s="152"/>
      <c r="AF190" s="142"/>
      <c r="AG190" s="142"/>
    </row>
    <row r="191" customFormat="false" ht="12" hidden="false" customHeight="false" outlineLevel="0" collapsed="false">
      <c r="S191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T191" s="143"/>
      <c r="U191" s="143"/>
      <c r="X191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191" s="153"/>
      <c r="Z191" s="153"/>
      <c r="AA191" s="153"/>
      <c r="AB191" s="153" t="s">
        <v>253</v>
      </c>
      <c r="AD191" s="153" t="str">
        <f aca="false">IF(Лист1!$I$27&lt;&gt;"FR4 HiTg170", IF(Лист1!$I$27&lt;&gt;"FR4 Tg135  типовой","препрег 0,308мм","препрег 0,308мм"),"препрег 0,315мм")</f>
        <v>препрег 0,308мм</v>
      </c>
      <c r="AE191" s="154"/>
      <c r="AF191" s="143"/>
      <c r="AG191" s="143"/>
    </row>
    <row r="192" customFormat="false" ht="12" hidden="false" customHeight="false" outlineLevel="0" collapsed="false">
      <c r="S192" s="151"/>
      <c r="T192" s="142"/>
      <c r="U192" s="142"/>
      <c r="X192" s="151"/>
      <c r="Y192" s="151"/>
      <c r="Z192" s="151"/>
      <c r="AA192" s="151"/>
      <c r="AB192" s="151"/>
      <c r="AD192" s="151"/>
      <c r="AE192" s="152"/>
      <c r="AF192" s="142"/>
      <c r="AG192" s="142"/>
    </row>
    <row r="193" customFormat="false" ht="12" hidden="false" customHeight="false" outlineLevel="0" collapsed="false">
      <c r="S193" s="151"/>
      <c r="T193" s="142"/>
      <c r="U193" s="142"/>
      <c r="X193" s="151"/>
      <c r="Y193" s="151"/>
      <c r="Z193" s="151"/>
      <c r="AA193" s="151"/>
      <c r="AB193" s="151"/>
      <c r="AD193" s="151"/>
      <c r="AE193" s="152"/>
      <c r="AF193" s="142"/>
      <c r="AG193" s="142"/>
    </row>
    <row r="194" customFormat="false" ht="12" hidden="false" customHeight="false" outlineLevel="0" collapsed="false">
      <c r="S194" s="155"/>
      <c r="T194" s="144"/>
      <c r="U194" s="144"/>
      <c r="X194" s="155"/>
      <c r="Y194" s="155"/>
      <c r="Z194" s="155"/>
      <c r="AA194" s="155"/>
      <c r="AB194" s="155"/>
      <c r="AD194" s="155"/>
      <c r="AE194" s="156"/>
      <c r="AF194" s="144"/>
      <c r="AG194" s="144"/>
    </row>
    <row r="195" customFormat="false" ht="12" hidden="false" customHeight="false" outlineLevel="0" collapsed="false">
      <c r="S195" s="153"/>
      <c r="T195" s="143"/>
      <c r="U195" s="143"/>
      <c r="X195" s="153"/>
      <c r="Y195" s="153"/>
      <c r="Z195" s="153"/>
      <c r="AA195" s="153"/>
      <c r="AB195" s="153"/>
      <c r="AD195" s="153"/>
      <c r="AE195" s="154"/>
      <c r="AF195" s="143"/>
      <c r="AG195" s="143"/>
    </row>
    <row r="196" customFormat="false" ht="12" hidden="false" customHeight="false" outlineLevel="0" collapsed="false">
      <c r="S196" s="149" t="s">
        <v>251</v>
      </c>
      <c r="T196" s="141"/>
      <c r="U196" s="141"/>
      <c r="X196" s="149" t="s">
        <v>251</v>
      </c>
      <c r="Y196" s="149"/>
      <c r="Z196" s="149"/>
      <c r="AA196" s="149"/>
      <c r="AB196" s="149" t="s">
        <v>251</v>
      </c>
      <c r="AD196" s="149" t="s">
        <v>251</v>
      </c>
      <c r="AE196" s="150"/>
      <c r="AF196" s="141"/>
      <c r="AG196" s="141"/>
    </row>
    <row r="197" customFormat="false" ht="12" hidden="false" customHeight="false" outlineLevel="0" collapsed="false">
      <c r="S197" s="153" t="str">
        <f aca="false">IF(Лист1!$I$27&lt;&gt;"FR4 HiTg170", IF(Лист1!$I$27&lt;&gt;"FR4 Tg135  типовой","FR4 HiTg150 0,51мм","FR4 HiTg150 0,51мм"),"FR4 HiTg170 0,51мм")</f>
        <v>FR4 HiTg150 0,51мм</v>
      </c>
      <c r="T197" s="143"/>
      <c r="U197" s="143"/>
      <c r="X197" s="153" t="str">
        <f aca="false">IF(Лист1!$I$27&lt;&gt;"FR4 HiTg170", IF(Лист1!$I$27&lt;&gt;"FR4 Tg135  типовой","FR4 HiTg150 1,13мм","FR4 HiTg150 1,13мм"),"FR4 HiTg170 1,13мм")</f>
        <v>FR4 HiTg150 1,13мм</v>
      </c>
      <c r="Y197" s="153"/>
      <c r="Z197" s="153"/>
      <c r="AA197" s="153"/>
      <c r="AB197" s="153" t="str">
        <f aca="false">IF(Лист1!$I$27&lt;&gt;"FR4 HiTg170", IF(Лист1!$I$27&lt;&gt;"FR4 Tg135  типовой","FR4 HiTg150 1,2мм","FR4 HiTg150 1,2мм"),"FR4 HiTg170 1,2мм")</f>
        <v>FR4 HiTg150 1,2мм</v>
      </c>
      <c r="AD197" s="153" t="str">
        <f aca="false">IF(Лист1!$I$27&lt;&gt;"FR4 HiTg170", IF(Лист1!$I$27&lt;&gt;"FR4 Tg135  типовой","FR4 HiTg150 1,13мм","FR4 HiTg150 1,13мм"),"FR4 HiTg170 1,13мм")</f>
        <v>FR4 HiTg150 1,13мм</v>
      </c>
      <c r="AE197" s="154"/>
      <c r="AF197" s="143"/>
      <c r="AG197" s="143"/>
    </row>
    <row r="198" customFormat="false" ht="12" hidden="false" customHeight="false" outlineLevel="0" collapsed="false">
      <c r="S198" s="149" t="s">
        <v>251</v>
      </c>
      <c r="T198" s="141"/>
      <c r="U198" s="141"/>
      <c r="X198" s="149" t="s">
        <v>251</v>
      </c>
      <c r="Y198" s="149"/>
      <c r="Z198" s="149"/>
      <c r="AA198" s="149"/>
      <c r="AB198" s="149" t="s">
        <v>251</v>
      </c>
      <c r="AD198" s="149" t="s">
        <v>251</v>
      </c>
      <c r="AE198" s="150"/>
      <c r="AF198" s="141"/>
      <c r="AG198" s="141"/>
    </row>
    <row r="199" customFormat="false" ht="12" hidden="false" customHeight="false" outlineLevel="0" collapsed="false">
      <c r="S199" s="153"/>
      <c r="T199" s="143"/>
      <c r="U199" s="143"/>
      <c r="X199" s="153"/>
      <c r="Y199" s="153"/>
      <c r="Z199" s="153"/>
      <c r="AA199" s="153"/>
      <c r="AB199" s="153"/>
      <c r="AD199" s="153"/>
      <c r="AE199" s="154"/>
      <c r="AF199" s="143"/>
      <c r="AG199" s="143"/>
    </row>
    <row r="200" customFormat="false" ht="12" hidden="false" customHeight="false" outlineLevel="0" collapsed="false">
      <c r="S200" s="155"/>
      <c r="T200" s="144"/>
      <c r="U200" s="144"/>
      <c r="X200" s="155"/>
      <c r="Y200" s="155"/>
      <c r="Z200" s="155"/>
      <c r="AA200" s="155"/>
      <c r="AB200" s="155"/>
      <c r="AD200" s="155"/>
      <c r="AE200" s="156"/>
      <c r="AF200" s="144"/>
      <c r="AG200" s="144"/>
    </row>
    <row r="201" customFormat="false" ht="12" hidden="false" customHeight="false" outlineLevel="0" collapsed="false">
      <c r="S201" s="151"/>
      <c r="T201" s="142"/>
      <c r="U201" s="142"/>
      <c r="X201" s="151"/>
      <c r="Y201" s="151"/>
      <c r="Z201" s="151"/>
      <c r="AA201" s="151"/>
      <c r="AB201" s="151"/>
      <c r="AD201" s="151"/>
      <c r="AE201" s="152"/>
      <c r="AF201" s="142"/>
      <c r="AG201" s="142"/>
    </row>
    <row r="202" customFormat="false" ht="12" hidden="false" customHeight="false" outlineLevel="0" collapsed="false">
      <c r="S202" s="151"/>
      <c r="T202" s="142"/>
      <c r="U202" s="142"/>
      <c r="X202" s="151"/>
      <c r="Y202" s="151"/>
      <c r="Z202" s="151"/>
      <c r="AA202" s="151"/>
      <c r="AB202" s="151"/>
      <c r="AD202" s="151"/>
      <c r="AE202" s="152"/>
      <c r="AF202" s="142"/>
      <c r="AG202" s="142"/>
    </row>
    <row r="203" customFormat="false" ht="12" hidden="false" customHeight="false" outlineLevel="0" collapsed="false">
      <c r="S203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T203" s="143"/>
      <c r="U203" s="143"/>
      <c r="X203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203" s="153"/>
      <c r="Z203" s="153"/>
      <c r="AA203" s="153"/>
      <c r="AB203" s="153" t="s">
        <v>253</v>
      </c>
      <c r="AD203" s="153" t="str">
        <f aca="false">IF(Лист1!$I$27&lt;&gt;"FR4 HiTg170", IF(Лист1!$I$27&lt;&gt;"FR4 Tg135  типовой","препрег 0,308мм","препрег 0,308мм"),"препрег 0,315мм")</f>
        <v>препрег 0,308мм</v>
      </c>
      <c r="AE203" s="154"/>
      <c r="AF203" s="143"/>
      <c r="AG203" s="143"/>
    </row>
    <row r="204" customFormat="false" ht="12" hidden="false" customHeight="false" outlineLevel="0" collapsed="false">
      <c r="S204" s="151"/>
      <c r="T204" s="142"/>
      <c r="U204" s="142"/>
      <c r="X204" s="151"/>
      <c r="Y204" s="151"/>
      <c r="Z204" s="151"/>
      <c r="AA204" s="151"/>
      <c r="AB204" s="151"/>
      <c r="AD204" s="151"/>
      <c r="AE204" s="152"/>
      <c r="AF204" s="142"/>
      <c r="AG204" s="142"/>
    </row>
    <row r="205" customFormat="false" ht="12" hidden="false" customHeight="false" outlineLevel="0" collapsed="false">
      <c r="S205" s="151"/>
      <c r="T205" s="142"/>
      <c r="U205" s="142"/>
      <c r="X205" s="151"/>
      <c r="Y205" s="151"/>
      <c r="Z205" s="151"/>
      <c r="AA205" s="151"/>
      <c r="AB205" s="151"/>
      <c r="AD205" s="151"/>
      <c r="AE205" s="152"/>
      <c r="AF205" s="142"/>
      <c r="AG205" s="142"/>
    </row>
    <row r="206" customFormat="false" ht="12" hidden="false" customHeight="false" outlineLevel="0" collapsed="false">
      <c r="S206" s="149" t="s">
        <v>251</v>
      </c>
      <c r="T206" s="141"/>
      <c r="U206" s="141"/>
      <c r="X206" s="149" t="s">
        <v>251</v>
      </c>
      <c r="Y206" s="149"/>
      <c r="Z206" s="149"/>
      <c r="AA206" s="149"/>
      <c r="AB206" s="149" t="s">
        <v>251</v>
      </c>
      <c r="AD206" s="149" t="s">
        <v>251</v>
      </c>
      <c r="AE206" s="150"/>
      <c r="AF206" s="141"/>
      <c r="AG206" s="141"/>
    </row>
    <row r="207" customFormat="false" ht="12" hidden="false" customHeight="false" outlineLevel="0" collapsed="false">
      <c r="S207" s="139"/>
      <c r="T207" s="138"/>
      <c r="U207" s="138"/>
      <c r="X207" s="139"/>
      <c r="Y207" s="139"/>
      <c r="Z207" s="139"/>
      <c r="AA207" s="139"/>
      <c r="AB207" s="139"/>
      <c r="AD207" s="139"/>
      <c r="AE207" s="140"/>
      <c r="AF207" s="138"/>
      <c r="AG207" s="138"/>
    </row>
    <row r="208" customFormat="false" ht="12" hidden="false" customHeight="false" outlineLevel="0" collapsed="false">
      <c r="S208" s="146"/>
      <c r="T208" s="135"/>
      <c r="U208" s="135"/>
      <c r="X208" s="146"/>
      <c r="Y208" s="146"/>
      <c r="Z208" s="146"/>
      <c r="AA208" s="146"/>
      <c r="AB208" s="146"/>
      <c r="AD208" s="146"/>
      <c r="AE208" s="137"/>
      <c r="AF208" s="135"/>
      <c r="AG208" s="135"/>
    </row>
    <row r="211" customFormat="false" ht="12" hidden="false" customHeight="false" outlineLevel="0" collapsed="false">
      <c r="A211" s="125" t="n">
        <v>6</v>
      </c>
      <c r="Q211" s="129"/>
      <c r="R211" s="129"/>
      <c r="S211" s="148" t="n">
        <v>1</v>
      </c>
      <c r="T211" s="129"/>
      <c r="U211" s="129"/>
      <c r="V211" s="131"/>
      <c r="W211" s="131"/>
      <c r="X211" s="148" t="n">
        <v>1.5</v>
      </c>
      <c r="Y211" s="131"/>
      <c r="Z211" s="131"/>
      <c r="AA211" s="131"/>
      <c r="AB211" s="131"/>
      <c r="AC211" s="131"/>
      <c r="AD211" s="148" t="n">
        <v>2</v>
      </c>
      <c r="AE211" s="130"/>
      <c r="AF211" s="134"/>
      <c r="AG211" s="134"/>
    </row>
    <row r="212" customFormat="false" ht="12" hidden="false" customHeight="false" outlineLevel="0" collapsed="false">
      <c r="S212" s="136"/>
      <c r="V212" s="136"/>
      <c r="W212" s="136"/>
      <c r="X212" s="136"/>
      <c r="Y212" s="136"/>
      <c r="Z212" s="136"/>
      <c r="AA212" s="136"/>
      <c r="AB212" s="136"/>
      <c r="AC212" s="136"/>
      <c r="AD212" s="136"/>
      <c r="AE212" s="137"/>
      <c r="AF212" s="135"/>
      <c r="AG212" s="135"/>
    </row>
    <row r="213" customFormat="false" ht="12" hidden="false" customHeight="false" outlineLevel="0" collapsed="false">
      <c r="S213" s="139"/>
      <c r="V213" s="139"/>
      <c r="W213" s="139"/>
      <c r="X213" s="139"/>
      <c r="Y213" s="139"/>
      <c r="Z213" s="139"/>
      <c r="AA213" s="139"/>
      <c r="AB213" s="139"/>
      <c r="AC213" s="139"/>
      <c r="AD213" s="139"/>
      <c r="AE213" s="140"/>
      <c r="AF213" s="138"/>
      <c r="AG213" s="138"/>
    </row>
    <row r="214" customFormat="false" ht="12" hidden="false" customHeight="false" outlineLevel="0" collapsed="false">
      <c r="S214" s="149" t="s">
        <v>252</v>
      </c>
      <c r="V214" s="149" t="s">
        <v>252</v>
      </c>
      <c r="W214" s="149"/>
      <c r="X214" s="149" t="s">
        <v>252</v>
      </c>
      <c r="Y214" s="149"/>
      <c r="Z214" s="149"/>
      <c r="AA214" s="149"/>
      <c r="AB214" s="149" t="s">
        <v>252</v>
      </c>
      <c r="AC214" s="149" t="s">
        <v>252</v>
      </c>
      <c r="AD214" s="149" t="s">
        <v>252</v>
      </c>
      <c r="AE214" s="150"/>
      <c r="AF214" s="141"/>
      <c r="AG214" s="141"/>
    </row>
    <row r="215" customFormat="false" ht="12" hidden="false" customHeight="false" outlineLevel="0" collapsed="false">
      <c r="S215" s="151"/>
      <c r="V215" s="151"/>
      <c r="W215" s="151"/>
      <c r="X215" s="151"/>
      <c r="Y215" s="151"/>
      <c r="Z215" s="151"/>
      <c r="AA215" s="151"/>
      <c r="AB215" s="151"/>
      <c r="AC215" s="151"/>
      <c r="AD215" s="151"/>
      <c r="AE215" s="152"/>
      <c r="AF215" s="142"/>
      <c r="AG215" s="142"/>
    </row>
    <row r="216" customFormat="false" ht="12" hidden="false" customHeight="false" outlineLevel="0" collapsed="false">
      <c r="S216" s="151"/>
      <c r="V216" s="151"/>
      <c r="W216" s="151"/>
      <c r="X216" s="151"/>
      <c r="Y216" s="151"/>
      <c r="Z216" s="151"/>
      <c r="AA216" s="151"/>
      <c r="AB216" s="151"/>
      <c r="AC216" s="151"/>
      <c r="AD216" s="151"/>
      <c r="AE216" s="152"/>
      <c r="AF216" s="142"/>
      <c r="AG216" s="142"/>
    </row>
    <row r="217" customFormat="false" ht="12" hidden="false" customHeight="false" outlineLevel="0" collapsed="false">
      <c r="S21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V21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W217" s="153"/>
      <c r="X21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217" s="153"/>
      <c r="Z217" s="153"/>
      <c r="AA217" s="153"/>
      <c r="AB217" s="153" t="s">
        <v>254</v>
      </c>
      <c r="AC217" s="153" t="s">
        <v>255</v>
      </c>
      <c r="AD21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217" s="154"/>
      <c r="AF217" s="143"/>
      <c r="AG217" s="143"/>
    </row>
    <row r="218" customFormat="false" ht="12" hidden="false" customHeight="false" outlineLevel="0" collapsed="false">
      <c r="S218" s="151"/>
      <c r="V218" s="151"/>
      <c r="W218" s="151"/>
      <c r="X218" s="151"/>
      <c r="Y218" s="151"/>
      <c r="Z218" s="151"/>
      <c r="AA218" s="151"/>
      <c r="AB218" s="151"/>
      <c r="AC218" s="151"/>
      <c r="AD218" s="151"/>
      <c r="AE218" s="152"/>
      <c r="AF218" s="142"/>
      <c r="AG218" s="142"/>
    </row>
    <row r="219" customFormat="false" ht="12" hidden="false" customHeight="false" outlineLevel="0" collapsed="false">
      <c r="S219" s="151"/>
      <c r="V219" s="151"/>
      <c r="W219" s="151"/>
      <c r="X219" s="151"/>
      <c r="Y219" s="151"/>
      <c r="Z219" s="151"/>
      <c r="AA219" s="151"/>
      <c r="AB219" s="151"/>
      <c r="AC219" s="151"/>
      <c r="AD219" s="151"/>
      <c r="AE219" s="152"/>
      <c r="AF219" s="142"/>
      <c r="AG219" s="142"/>
    </row>
    <row r="220" customFormat="false" ht="12" hidden="false" customHeight="false" outlineLevel="0" collapsed="false">
      <c r="S220" s="149" t="s">
        <v>252</v>
      </c>
      <c r="V220" s="149" t="s">
        <v>252</v>
      </c>
      <c r="W220" s="149"/>
      <c r="X220" s="149" t="s">
        <v>252</v>
      </c>
      <c r="Y220" s="149"/>
      <c r="Z220" s="149"/>
      <c r="AA220" s="149"/>
      <c r="AB220" s="149" t="s">
        <v>252</v>
      </c>
      <c r="AC220" s="149" t="s">
        <v>252</v>
      </c>
      <c r="AD220" s="149" t="s">
        <v>252</v>
      </c>
      <c r="AE220" s="150"/>
      <c r="AF220" s="141"/>
      <c r="AG220" s="141"/>
    </row>
    <row r="221" customFormat="false" ht="12" hidden="false" customHeight="false" outlineLevel="0" collapsed="false">
      <c r="S221" s="153" t="str">
        <f aca="false">IF(Лист1!$I$27&lt;&gt;"FR4 HiTg170", IF(Лист1!$I$27&lt;&gt;"FR4 Tg135  типовой","FR4 HiTg150 0,2мм","FR4 HiTg150 0,2мм"),"FR4 HiTg170 0,2мм")</f>
        <v>FR4 HiTg150 0,2мм</v>
      </c>
      <c r="V221" s="153" t="str">
        <f aca="false">IF(Лист1!$I$27&lt;&gt;"FR4 HiTg170", IF(Лист1!$I$27&lt;&gt;"FR4 Tg135  типовой","FR4 HiTg150 0,3мм","FR4 HiTg150 0,3мм"),"FR4 HiTg170 0,3мм")</f>
        <v>FR4 HiTg150 0,3мм</v>
      </c>
      <c r="W221" s="153"/>
      <c r="X221" s="153" t="str">
        <f aca="false">IF(Лист1!$I$27&lt;&gt;"FR4 HiTg170", IF(Лист1!$I$27&lt;&gt;"FR4 Tg135  типовой","FR4 HiTg150 0,5мм","FR4 HiTg150 0,5мм"),"FR4 HiTg170 0,5мм")</f>
        <v>FR4 HiTg150 0,5мм</v>
      </c>
      <c r="Y221" s="153"/>
      <c r="Z221" s="153"/>
      <c r="AA221" s="153"/>
      <c r="AB221" s="153" t="str">
        <f aca="false">IF(Лист1!$I$27&lt;&gt;"FR4 HiTg170", IF(Лист1!$I$27&lt;&gt;"FR4 Tg135  типовой","FR4 HiTg150 0,5мм","FR4 HiTg150 0,5мм"),"FR4 HiTg170 0,5мм")</f>
        <v>FR4 HiTg150 0,5мм</v>
      </c>
      <c r="AC221" s="153" t="str">
        <f aca="false">IF(Лист1!$I$27&lt;&gt;"FR4 HiTg170", IF(Лист1!$I$27&lt;&gt;"FR4 Tg135  типовой","FR4 HiTg150 0,5мм","FR4 HiTg150 0,5мм"),"FR4 HiTg170 0,5мм")</f>
        <v>FR4 HiTg150 0,5мм</v>
      </c>
      <c r="AD221" s="153" t="str">
        <f aca="false">IF(Лист1!$I$27&lt;&gt;"FR4 HiTg170", IF(Лист1!$I$27&lt;&gt;"FR4 Tg135  типовой","FR4 HiTg150 0,71мм","FR4 HiTg150 0,71мм"),"FR4 HiTg170 0,71мм")</f>
        <v>FR4 HiTg150 0,71мм</v>
      </c>
      <c r="AE221" s="154"/>
      <c r="AF221" s="143"/>
      <c r="AG221" s="143"/>
    </row>
    <row r="222" customFormat="false" ht="12" hidden="false" customHeight="false" outlineLevel="0" collapsed="false">
      <c r="S222" s="149" t="s">
        <v>252</v>
      </c>
      <c r="V222" s="149" t="s">
        <v>252</v>
      </c>
      <c r="W222" s="149"/>
      <c r="X222" s="149" t="s">
        <v>252</v>
      </c>
      <c r="Y222" s="149"/>
      <c r="Z222" s="149"/>
      <c r="AA222" s="149"/>
      <c r="AB222" s="149" t="s">
        <v>252</v>
      </c>
      <c r="AC222" s="149" t="s">
        <v>252</v>
      </c>
      <c r="AD222" s="149" t="s">
        <v>252</v>
      </c>
      <c r="AE222" s="150"/>
      <c r="AF222" s="141"/>
      <c r="AG222" s="141"/>
    </row>
    <row r="223" customFormat="false" ht="12" hidden="false" customHeight="false" outlineLevel="0" collapsed="false">
      <c r="S223" s="153" t="str">
        <f aca="false">IF(Лист1!$I$27&lt;&gt;"FR4 HiTg170", IF(Лист1!$I$27&lt;&gt;"FR4 Tg135  типовой","препрег 0,23мм","препрег 0,23мм"),"препрег 0,25мм")</f>
        <v>препрег 0,23мм</v>
      </c>
      <c r="V223" s="153" t="s">
        <v>256</v>
      </c>
      <c r="W223" s="153"/>
      <c r="X223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223" s="153"/>
      <c r="Z223" s="153"/>
      <c r="AA223" s="153"/>
      <c r="AB223" s="153" t="s">
        <v>256</v>
      </c>
      <c r="AC223" s="153" t="s">
        <v>256</v>
      </c>
      <c r="AD223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223" s="154"/>
      <c r="AF223" s="143"/>
      <c r="AG223" s="143"/>
    </row>
    <row r="224" customFormat="false" ht="12" hidden="false" customHeight="false" outlineLevel="0" collapsed="false">
      <c r="S224" s="149" t="s">
        <v>252</v>
      </c>
      <c r="V224" s="149" t="s">
        <v>252</v>
      </c>
      <c r="W224" s="149"/>
      <c r="X224" s="149" t="s">
        <v>252</v>
      </c>
      <c r="Y224" s="149"/>
      <c r="Z224" s="149"/>
      <c r="AA224" s="149"/>
      <c r="AB224" s="149" t="s">
        <v>252</v>
      </c>
      <c r="AC224" s="149" t="s">
        <v>252</v>
      </c>
      <c r="AD224" s="149" t="s">
        <v>252</v>
      </c>
      <c r="AE224" s="150"/>
      <c r="AF224" s="141"/>
      <c r="AG224" s="141"/>
    </row>
    <row r="225" customFormat="false" ht="12" hidden="false" customHeight="false" outlineLevel="0" collapsed="false">
      <c r="S225" s="153" t="str">
        <f aca="false">IF(Лист1!$I$27&lt;&gt;"FR4 HiTg170", IF(Лист1!$I$27&lt;&gt;"FR4 Tg135  типовой","FR4 HiTg150 0,2мм","FR4 HiTg150 0,2мм"),"FR4 HiTg170 0,2мм")</f>
        <v>FR4 HiTg150 0,2мм</v>
      </c>
      <c r="V225" s="153" t="str">
        <f aca="false">IF(Лист1!$I$27&lt;&gt;"FR4 HiTg170", IF(Лист1!$I$27&lt;&gt;"FR4 Tg135  типовой","FR4 HiTg150 0,3мм","FR4 HiTg150 0,3мм"),"FR4 HiTg170 0,3мм")</f>
        <v>FR4 HiTg150 0,3мм</v>
      </c>
      <c r="W225" s="153"/>
      <c r="X225" s="153" t="str">
        <f aca="false">IF(Лист1!$I$27&lt;&gt;"FR4 HiTg170", IF(Лист1!$I$27&lt;&gt;"FR4 Tg135  типовой","FR4 HiTg150 0,5мм","FR4 HiTg150 0,5мм"),"FR4 HiTg170 0,5мм")</f>
        <v>FR4 HiTg150 0,5мм</v>
      </c>
      <c r="Y225" s="153"/>
      <c r="Z225" s="153"/>
      <c r="AA225" s="153"/>
      <c r="AB225" s="153" t="str">
        <f aca="false">IF(Лист1!$I$27&lt;&gt;"FR4 HiTg170", IF(Лист1!$I$27&lt;&gt;"FR4 Tg135  типовой","FR4 HiTg150 0,5мм","FR4 HiTg150 0,5мм"),"FR4 HiTg170 0,5мм")</f>
        <v>FR4 HiTg150 0,5мм</v>
      </c>
      <c r="AC225" s="153" t="str">
        <f aca="false">IF(Лист1!$I$27&lt;&gt;"FR4 HiTg170", IF(Лист1!$I$27&lt;&gt;"FR4 Tg135  типовой","FR4 HiTg150 0,5мм","FR4 HiTg150 0,5мм"),"FR4 HiTg170 0,5мм")</f>
        <v>FR4 HiTg150 0,5мм</v>
      </c>
      <c r="AD225" s="153" t="str">
        <f aca="false">IF(Лист1!$I$27&lt;&gt;"FR4 HiTg170", IF(Лист1!$I$27&lt;&gt;"FR4 Tg135  типовой","FR4 HiTg150 0,71мм","FR4 HiTg150 0,71мм"),"FR4 HiTg170 0,71мм")</f>
        <v>FR4 HiTg150 0,71мм</v>
      </c>
      <c r="AE225" s="154"/>
      <c r="AF225" s="143"/>
      <c r="AG225" s="143"/>
    </row>
    <row r="226" customFormat="false" ht="12" hidden="false" customHeight="false" outlineLevel="0" collapsed="false">
      <c r="S226" s="149" t="s">
        <v>252</v>
      </c>
      <c r="V226" s="149" t="s">
        <v>252</v>
      </c>
      <c r="W226" s="149"/>
      <c r="X226" s="149" t="s">
        <v>252</v>
      </c>
      <c r="Y226" s="149"/>
      <c r="Z226" s="149"/>
      <c r="AA226" s="149"/>
      <c r="AB226" s="149" t="s">
        <v>252</v>
      </c>
      <c r="AC226" s="149" t="s">
        <v>252</v>
      </c>
      <c r="AD226" s="149" t="s">
        <v>252</v>
      </c>
      <c r="AE226" s="150"/>
      <c r="AF226" s="141"/>
      <c r="AG226" s="141"/>
    </row>
    <row r="227" customFormat="false" ht="12" hidden="false" customHeight="false" outlineLevel="0" collapsed="false">
      <c r="S227" s="151"/>
      <c r="V227" s="151"/>
      <c r="W227" s="151"/>
      <c r="X227" s="151"/>
      <c r="Y227" s="151"/>
      <c r="Z227" s="151"/>
      <c r="AA227" s="151"/>
      <c r="AB227" s="151"/>
      <c r="AC227" s="151"/>
      <c r="AD227" s="151"/>
      <c r="AE227" s="152"/>
      <c r="AF227" s="142"/>
      <c r="AG227" s="142"/>
    </row>
    <row r="228" customFormat="false" ht="12" hidden="false" customHeight="false" outlineLevel="0" collapsed="false">
      <c r="S228" s="151"/>
      <c r="V228" s="151"/>
      <c r="W228" s="151"/>
      <c r="X228" s="151"/>
      <c r="Y228" s="151"/>
      <c r="Z228" s="151"/>
      <c r="AA228" s="151"/>
      <c r="AB228" s="151"/>
      <c r="AC228" s="151"/>
      <c r="AD228" s="151"/>
      <c r="AE228" s="152"/>
      <c r="AF228" s="142"/>
      <c r="AG228" s="142"/>
    </row>
    <row r="229" customFormat="false" ht="12" hidden="false" customHeight="false" outlineLevel="0" collapsed="false">
      <c r="S229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V229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W229" s="153"/>
      <c r="X229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229" s="153"/>
      <c r="Z229" s="153"/>
      <c r="AA229" s="153"/>
      <c r="AB229" s="153" t="s">
        <v>254</v>
      </c>
      <c r="AC229" s="153" t="s">
        <v>255</v>
      </c>
      <c r="AD229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229" s="154"/>
      <c r="AF229" s="143"/>
      <c r="AG229" s="143"/>
    </row>
    <row r="230" customFormat="false" ht="12" hidden="false" customHeight="false" outlineLevel="0" collapsed="false">
      <c r="S230" s="151"/>
      <c r="V230" s="151"/>
      <c r="W230" s="151"/>
      <c r="X230" s="151"/>
      <c r="Y230" s="151"/>
      <c r="Z230" s="151"/>
      <c r="AA230" s="151"/>
      <c r="AB230" s="151"/>
      <c r="AC230" s="151"/>
      <c r="AD230" s="151"/>
      <c r="AE230" s="152"/>
      <c r="AF230" s="142"/>
      <c r="AG230" s="142"/>
    </row>
    <row r="231" customFormat="false" ht="12" hidden="false" customHeight="false" outlineLevel="0" collapsed="false">
      <c r="S231" s="151"/>
      <c r="V231" s="151"/>
      <c r="W231" s="151"/>
      <c r="X231" s="151"/>
      <c r="Y231" s="151"/>
      <c r="Z231" s="151"/>
      <c r="AA231" s="151"/>
      <c r="AB231" s="151"/>
      <c r="AC231" s="151"/>
      <c r="AD231" s="151"/>
      <c r="AE231" s="152"/>
      <c r="AF231" s="142"/>
      <c r="AG231" s="142"/>
    </row>
    <row r="232" customFormat="false" ht="12" hidden="false" customHeight="false" outlineLevel="0" collapsed="false">
      <c r="S232" s="149" t="s">
        <v>252</v>
      </c>
      <c r="V232" s="149" t="s">
        <v>252</v>
      </c>
      <c r="W232" s="149"/>
      <c r="X232" s="149" t="s">
        <v>252</v>
      </c>
      <c r="Y232" s="149"/>
      <c r="Z232" s="149"/>
      <c r="AA232" s="149"/>
      <c r="AB232" s="149" t="s">
        <v>252</v>
      </c>
      <c r="AC232" s="149" t="s">
        <v>252</v>
      </c>
      <c r="AD232" s="149" t="s">
        <v>252</v>
      </c>
      <c r="AE232" s="150"/>
      <c r="AF232" s="141"/>
      <c r="AG232" s="141"/>
    </row>
    <row r="233" customFormat="false" ht="12" hidden="false" customHeight="false" outlineLevel="0" collapsed="false">
      <c r="S233" s="139"/>
      <c r="V233" s="139"/>
      <c r="W233" s="139"/>
      <c r="X233" s="139"/>
      <c r="Y233" s="139"/>
      <c r="Z233" s="139"/>
      <c r="AA233" s="139"/>
      <c r="AB233" s="139"/>
      <c r="AC233" s="139"/>
      <c r="AD233" s="139"/>
      <c r="AE233" s="140"/>
      <c r="AF233" s="138"/>
      <c r="AG233" s="138"/>
    </row>
    <row r="234" customFormat="false" ht="12" hidden="false" customHeight="false" outlineLevel="0" collapsed="false">
      <c r="S234" s="146"/>
      <c r="V234" s="146"/>
      <c r="W234" s="146"/>
      <c r="X234" s="146"/>
      <c r="Y234" s="146"/>
      <c r="Z234" s="146"/>
      <c r="AA234" s="146"/>
      <c r="AB234" s="146"/>
      <c r="AC234" s="146"/>
      <c r="AD234" s="146"/>
      <c r="AE234" s="137"/>
      <c r="AF234" s="135"/>
      <c r="AG234" s="135"/>
    </row>
    <row r="237" customFormat="false" ht="12" hidden="false" customHeight="false" outlineLevel="0" collapsed="false">
      <c r="V237" s="148"/>
      <c r="W237" s="148"/>
      <c r="X237" s="148" t="n">
        <v>1.5</v>
      </c>
      <c r="Y237" s="148"/>
      <c r="Z237" s="148"/>
      <c r="AA237" s="148"/>
      <c r="AB237" s="148"/>
      <c r="AC237" s="148"/>
      <c r="AD237" s="148" t="n">
        <v>2</v>
      </c>
      <c r="AE237" s="130"/>
      <c r="AF237" s="147"/>
      <c r="AG237" s="147"/>
    </row>
    <row r="238" customFormat="false" ht="12" hidden="false" customHeight="false" outlineLevel="0" collapsed="false">
      <c r="V238" s="136"/>
      <c r="W238" s="136"/>
      <c r="X238" s="136"/>
      <c r="Y238" s="136"/>
      <c r="Z238" s="136"/>
      <c r="AA238" s="136"/>
      <c r="AB238" s="136"/>
      <c r="AC238" s="136"/>
      <c r="AD238" s="136"/>
      <c r="AE238" s="137"/>
      <c r="AF238" s="135"/>
      <c r="AG238" s="135"/>
    </row>
    <row r="239" customFormat="false" ht="12" hidden="false" customHeight="false" outlineLevel="0" collapsed="false">
      <c r="V239" s="139"/>
      <c r="W239" s="139"/>
      <c r="X239" s="139"/>
      <c r="Y239" s="139"/>
      <c r="Z239" s="139"/>
      <c r="AA239" s="139"/>
      <c r="AB239" s="139"/>
      <c r="AC239" s="139"/>
      <c r="AD239" s="139"/>
      <c r="AE239" s="140"/>
      <c r="AF239" s="138"/>
      <c r="AG239" s="138"/>
    </row>
    <row r="240" customFormat="false" ht="12" hidden="false" customHeight="false" outlineLevel="0" collapsed="false">
      <c r="V240" s="149" t="s">
        <v>251</v>
      </c>
      <c r="W240" s="149"/>
      <c r="X240" s="149" t="s">
        <v>251</v>
      </c>
      <c r="Y240" s="149"/>
      <c r="Z240" s="149"/>
      <c r="AA240" s="149"/>
      <c r="AB240" s="149" t="s">
        <v>251</v>
      </c>
      <c r="AC240" s="149" t="s">
        <v>251</v>
      </c>
      <c r="AD240" s="149" t="s">
        <v>251</v>
      </c>
      <c r="AE240" s="150"/>
      <c r="AF240" s="141"/>
      <c r="AG240" s="141"/>
    </row>
    <row r="241" customFormat="false" ht="12" hidden="false" customHeight="false" outlineLevel="0" collapsed="false">
      <c r="V241" s="151"/>
      <c r="W241" s="151"/>
      <c r="X241" s="151"/>
      <c r="Y241" s="151"/>
      <c r="Z241" s="151"/>
      <c r="AA241" s="151"/>
      <c r="AB241" s="151"/>
      <c r="AC241" s="151"/>
      <c r="AD241" s="151"/>
      <c r="AE241" s="152"/>
      <c r="AF241" s="142"/>
      <c r="AG241" s="142"/>
    </row>
    <row r="242" customFormat="false" ht="12" hidden="false" customHeight="false" outlineLevel="0" collapsed="false">
      <c r="V242" s="151"/>
      <c r="W242" s="151"/>
      <c r="X242" s="151"/>
      <c r="Y242" s="151"/>
      <c r="Z242" s="151"/>
      <c r="AA242" s="151"/>
      <c r="AB242" s="151"/>
      <c r="AC242" s="151"/>
      <c r="AD242" s="151"/>
      <c r="AE242" s="152"/>
      <c r="AF242" s="142"/>
      <c r="AG242" s="142"/>
    </row>
    <row r="243" customFormat="false" ht="12" hidden="false" customHeight="false" outlineLevel="0" collapsed="false">
      <c r="V243" s="153" t="s">
        <v>256</v>
      </c>
      <c r="W243" s="153"/>
      <c r="X243" s="153" t="str">
        <f aca="false">IF(Лист1!$I$27&lt;&gt;"FR4 HiTg170", IF(Лист1!$I$27&lt;&gt;"FR4 Tg135  типовой","препрег 0,191мм","препрег 0,191мм"),"препрег 0,194мм")</f>
        <v>препрег 0,191мм</v>
      </c>
      <c r="Y243" s="153"/>
      <c r="Z243" s="153"/>
      <c r="AA243" s="153"/>
      <c r="AB243" s="153" t="s">
        <v>256</v>
      </c>
      <c r="AC243" s="153" t="s">
        <v>254</v>
      </c>
      <c r="AD243" s="153" t="str">
        <f aca="false">IF(Лист1!$I$27&lt;&gt;"FR4 HiTg170", IF(Лист1!$I$27&lt;&gt;"FR4 Tg135  типовой","препрег 0,191мм","препрег 0,191мм"),"препрег 0,194мм")</f>
        <v>препрег 0,191мм</v>
      </c>
      <c r="AE243" s="154"/>
      <c r="AF243" s="143"/>
      <c r="AG243" s="143"/>
    </row>
    <row r="244" customFormat="false" ht="12" hidden="false" customHeight="false" outlineLevel="0" collapsed="false">
      <c r="V244" s="151"/>
      <c r="W244" s="151"/>
      <c r="X244" s="151"/>
      <c r="Y244" s="151"/>
      <c r="Z244" s="151"/>
      <c r="AA244" s="151"/>
      <c r="AB244" s="151"/>
      <c r="AC244" s="151"/>
      <c r="AD244" s="151"/>
      <c r="AE244" s="152"/>
      <c r="AF244" s="142"/>
      <c r="AG244" s="142"/>
    </row>
    <row r="245" customFormat="false" ht="12" hidden="false" customHeight="false" outlineLevel="0" collapsed="false">
      <c r="V245" s="151"/>
      <c r="W245" s="151"/>
      <c r="X245" s="151"/>
      <c r="Y245" s="151"/>
      <c r="Z245" s="151"/>
      <c r="AA245" s="151"/>
      <c r="AB245" s="151"/>
      <c r="AC245" s="151"/>
      <c r="AD245" s="151"/>
      <c r="AE245" s="152"/>
      <c r="AF245" s="142"/>
      <c r="AG245" s="142"/>
    </row>
    <row r="246" customFormat="false" ht="12" hidden="false" customHeight="false" outlineLevel="0" collapsed="false">
      <c r="V246" s="149" t="s">
        <v>251</v>
      </c>
      <c r="W246" s="149"/>
      <c r="X246" s="149" t="s">
        <v>251</v>
      </c>
      <c r="Y246" s="149"/>
      <c r="Z246" s="149"/>
      <c r="AA246" s="149"/>
      <c r="AB246" s="149" t="s">
        <v>251</v>
      </c>
      <c r="AC246" s="149" t="s">
        <v>251</v>
      </c>
      <c r="AD246" s="149" t="s">
        <v>251</v>
      </c>
      <c r="AE246" s="150"/>
      <c r="AF246" s="141"/>
      <c r="AG246" s="141"/>
    </row>
    <row r="247" customFormat="false" ht="12" hidden="false" customHeight="false" outlineLevel="0" collapsed="false">
      <c r="V247" s="153" t="str">
        <f aca="false">IF(Лист1!$I$27&lt;&gt;"FR4 HiTg170", IF(Лист1!$I$27&lt;&gt;"FR4 Tg135  типовой","FR4 HiTg150 0,3мм","FR4 HiTg150 0,3мм"),"FR4 HiTg170 0,3мм")</f>
        <v>FR4 HiTg150 0,3мм</v>
      </c>
      <c r="W247" s="153"/>
      <c r="X247" s="153" t="str">
        <f aca="false">IF(Лист1!$I$27&lt;&gt;"FR4 HiTg170", IF(Лист1!$I$27&lt;&gt;"FR4 Tg135  типовой","FR4 HiTg150 0,3мм","FR4 HiTg150 0,3мм"),"FR4 HiTg170 0,3мм")</f>
        <v>FR4 HiTg150 0,3мм</v>
      </c>
      <c r="Y247" s="153"/>
      <c r="Z247" s="153"/>
      <c r="AA247" s="153"/>
      <c r="AB247" s="153" t="s">
        <v>257</v>
      </c>
      <c r="AC247" s="153" t="s">
        <v>257</v>
      </c>
      <c r="AD247" s="153" t="str">
        <f aca="false">IF(Лист1!$I$27&lt;&gt;"FR4 HiTg170", IF(Лист1!$I$27&lt;&gt;"FR4 Tg135  типовой","FR4 HiTg150 0,51мм","FR4 HiTg150 0,51мм"),"FR4 HiTg170 0,51мм")</f>
        <v>FR4 HiTg150 0,51мм</v>
      </c>
      <c r="AE247" s="154"/>
      <c r="AF247" s="143"/>
      <c r="AG247" s="143"/>
    </row>
    <row r="248" customFormat="false" ht="12" hidden="false" customHeight="false" outlineLevel="0" collapsed="false">
      <c r="V248" s="149" t="s">
        <v>251</v>
      </c>
      <c r="W248" s="149"/>
      <c r="X248" s="149" t="s">
        <v>251</v>
      </c>
      <c r="Y248" s="149"/>
      <c r="Z248" s="149"/>
      <c r="AA248" s="149"/>
      <c r="AB248" s="149" t="s">
        <v>251</v>
      </c>
      <c r="AC248" s="149" t="s">
        <v>251</v>
      </c>
      <c r="AD248" s="149" t="s">
        <v>251</v>
      </c>
      <c r="AE248" s="150"/>
      <c r="AF248" s="141"/>
      <c r="AG248" s="141"/>
    </row>
    <row r="249" customFormat="false" ht="12" hidden="false" customHeight="false" outlineLevel="0" collapsed="false">
      <c r="V249" s="153" t="s">
        <v>256</v>
      </c>
      <c r="W249" s="153"/>
      <c r="X249" s="153" t="str">
        <f aca="false">IF(Лист1!$I$27&lt;&gt;"FR4 HiTg170", IF(Лист1!$I$27&lt;&gt;"FR4 Tg135  типовой","препрег 0,23мм","препрег 0,23мм"),"препрег 0,25мм")</f>
        <v>препрег 0,23мм</v>
      </c>
      <c r="Y249" s="153"/>
      <c r="Z249" s="153"/>
      <c r="AA249" s="153"/>
      <c r="AB249" s="153" t="s">
        <v>256</v>
      </c>
      <c r="AC249" s="153" t="s">
        <v>254</v>
      </c>
      <c r="AD249" s="153" t="str">
        <f aca="false">IF(Лист1!$I$27&lt;&gt;"FR4 HiTg170", IF(Лист1!$I$27&lt;&gt;"FR4 Tg135  типовой","препрег 0,23мм","препрег 0,23мм"),"препрег 0,25мм")</f>
        <v>препрег 0,23мм</v>
      </c>
      <c r="AE249" s="154"/>
      <c r="AF249" s="143"/>
      <c r="AG249" s="143"/>
    </row>
    <row r="250" customFormat="false" ht="12" hidden="false" customHeight="false" outlineLevel="0" collapsed="false">
      <c r="V250" s="149" t="s">
        <v>251</v>
      </c>
      <c r="W250" s="149"/>
      <c r="X250" s="149" t="s">
        <v>251</v>
      </c>
      <c r="Y250" s="149"/>
      <c r="Z250" s="149"/>
      <c r="AA250" s="149"/>
      <c r="AB250" s="149" t="s">
        <v>251</v>
      </c>
      <c r="AC250" s="149" t="s">
        <v>251</v>
      </c>
      <c r="AD250" s="149" t="s">
        <v>251</v>
      </c>
      <c r="AE250" s="150"/>
      <c r="AF250" s="141"/>
      <c r="AG250" s="141"/>
    </row>
    <row r="251" customFormat="false" ht="12" hidden="false" customHeight="false" outlineLevel="0" collapsed="false">
      <c r="V251" s="153" t="str">
        <f aca="false">IF(Лист1!$I$27&lt;&gt;"FR4 HiTg170", IF(Лист1!$I$27&lt;&gt;"FR4 Tg135  типовой","FR4 HiTg150 0,3мм","FR4 HiTg150 0,3мм"),"FR4 HiTg170 0,3мм")</f>
        <v>FR4 HiTg150 0,3мм</v>
      </c>
      <c r="W251" s="153"/>
      <c r="X251" s="153" t="str">
        <f aca="false">IF(Лист1!$I$27&lt;&gt;"FR4 HiTg170", IF(Лист1!$I$27&lt;&gt;"FR4 Tg135  типовой","FR4 HiTg150 0,3мм","FR4 HiTg150 0,3мм"),"FR4 HiTg170 0,3мм")</f>
        <v>FR4 HiTg150 0,3мм</v>
      </c>
      <c r="Y251" s="153"/>
      <c r="Z251" s="153"/>
      <c r="AA251" s="153"/>
      <c r="AB251" s="153" t="s">
        <v>257</v>
      </c>
      <c r="AC251" s="153" t="s">
        <v>257</v>
      </c>
      <c r="AD251" s="153" t="str">
        <f aca="false">IF(Лист1!$I$27&lt;&gt;"FR4 HiTg170", IF(Лист1!$I$27&lt;&gt;"FR4 Tg135  типовой","FR4 HiTg150 0,51мм","FR4 HiTg150 0,51мм"),"FR4 HiTg170 0,51мм")</f>
        <v>FR4 HiTg150 0,51мм</v>
      </c>
      <c r="AE251" s="154"/>
      <c r="AF251" s="143"/>
      <c r="AG251" s="143"/>
    </row>
    <row r="252" customFormat="false" ht="12" hidden="false" customHeight="false" outlineLevel="0" collapsed="false">
      <c r="V252" s="149" t="s">
        <v>251</v>
      </c>
      <c r="W252" s="149"/>
      <c r="X252" s="149" t="s">
        <v>251</v>
      </c>
      <c r="Y252" s="149"/>
      <c r="Z252" s="149"/>
      <c r="AA252" s="149"/>
      <c r="AB252" s="149" t="s">
        <v>251</v>
      </c>
      <c r="AC252" s="149" t="s">
        <v>251</v>
      </c>
      <c r="AD252" s="149" t="s">
        <v>251</v>
      </c>
      <c r="AE252" s="150"/>
      <c r="AF252" s="141"/>
      <c r="AG252" s="141"/>
    </row>
    <row r="253" customFormat="false" ht="12" hidden="false" customHeight="false" outlineLevel="0" collapsed="false">
      <c r="V253" s="151"/>
      <c r="W253" s="151"/>
      <c r="X253" s="151"/>
      <c r="Y253" s="151"/>
      <c r="Z253" s="151"/>
      <c r="AA253" s="151"/>
      <c r="AB253" s="151"/>
      <c r="AC253" s="151"/>
      <c r="AD253" s="151"/>
      <c r="AE253" s="152"/>
      <c r="AF253" s="142"/>
      <c r="AG253" s="142"/>
    </row>
    <row r="254" customFormat="false" ht="12" hidden="false" customHeight="false" outlineLevel="0" collapsed="false">
      <c r="V254" s="151"/>
      <c r="W254" s="151"/>
      <c r="X254" s="151"/>
      <c r="Y254" s="151"/>
      <c r="Z254" s="151"/>
      <c r="AA254" s="151"/>
      <c r="AB254" s="151"/>
      <c r="AC254" s="151"/>
      <c r="AD254" s="151"/>
      <c r="AE254" s="152"/>
      <c r="AF254" s="142"/>
      <c r="AG254" s="142"/>
    </row>
    <row r="255" customFormat="false" ht="12" hidden="false" customHeight="false" outlineLevel="0" collapsed="false">
      <c r="V255" s="153" t="s">
        <v>256</v>
      </c>
      <c r="W255" s="153"/>
      <c r="X255" s="153" t="str">
        <f aca="false">IF(Лист1!$I$27&lt;&gt;"FR4 HiTg170", IF(Лист1!$I$27&lt;&gt;"FR4 Tg135  типовой","препрег 0,191мм","препрег 0,191мм"),"препрег 0,194мм")</f>
        <v>препрег 0,191мм</v>
      </c>
      <c r="Y255" s="153"/>
      <c r="Z255" s="153"/>
      <c r="AA255" s="153"/>
      <c r="AB255" s="153" t="s">
        <v>256</v>
      </c>
      <c r="AC255" s="153" t="s">
        <v>254</v>
      </c>
      <c r="AD255" s="153" t="str">
        <f aca="false">IF(Лист1!$I$27&lt;&gt;"FR4 HiTg170", IF(Лист1!$I$27&lt;&gt;"FR4 Tg135  типовой","препрег 0,191мм","препрег 0,191мм"),"препрег 0,194мм")</f>
        <v>препрег 0,191мм</v>
      </c>
      <c r="AE255" s="154"/>
      <c r="AF255" s="143"/>
      <c r="AG255" s="143"/>
    </row>
    <row r="256" customFormat="false" ht="12" hidden="false" customHeight="false" outlineLevel="0" collapsed="false">
      <c r="V256" s="151"/>
      <c r="W256" s="151"/>
      <c r="X256" s="151"/>
      <c r="Y256" s="151"/>
      <c r="Z256" s="151"/>
      <c r="AA256" s="151"/>
      <c r="AB256" s="151"/>
      <c r="AC256" s="151"/>
      <c r="AD256" s="151"/>
      <c r="AE256" s="152"/>
      <c r="AF256" s="142"/>
      <c r="AG256" s="142"/>
    </row>
    <row r="257" customFormat="false" ht="12" hidden="false" customHeight="false" outlineLevel="0" collapsed="false">
      <c r="V257" s="151"/>
      <c r="W257" s="151"/>
      <c r="X257" s="151"/>
      <c r="Y257" s="151"/>
      <c r="Z257" s="151"/>
      <c r="AA257" s="151"/>
      <c r="AB257" s="151"/>
      <c r="AC257" s="151"/>
      <c r="AD257" s="151"/>
      <c r="AE257" s="152"/>
      <c r="AF257" s="142"/>
      <c r="AG257" s="142"/>
    </row>
    <row r="258" customFormat="false" ht="12" hidden="false" customHeight="false" outlineLevel="0" collapsed="false">
      <c r="V258" s="149" t="s">
        <v>251</v>
      </c>
      <c r="W258" s="149"/>
      <c r="X258" s="149" t="s">
        <v>251</v>
      </c>
      <c r="Y258" s="149"/>
      <c r="Z258" s="149"/>
      <c r="AA258" s="149"/>
      <c r="AB258" s="149" t="s">
        <v>251</v>
      </c>
      <c r="AC258" s="149" t="s">
        <v>251</v>
      </c>
      <c r="AD258" s="149" t="s">
        <v>251</v>
      </c>
      <c r="AE258" s="150"/>
      <c r="AF258" s="141"/>
      <c r="AG258" s="141"/>
    </row>
    <row r="259" customFormat="false" ht="12" hidden="false" customHeight="false" outlineLevel="0" collapsed="false">
      <c r="V259" s="139"/>
      <c r="W259" s="139"/>
      <c r="X259" s="139"/>
      <c r="Y259" s="139"/>
      <c r="Z259" s="139"/>
      <c r="AA259" s="139"/>
      <c r="AB259" s="139"/>
      <c r="AC259" s="139"/>
      <c r="AD259" s="139"/>
      <c r="AE259" s="140"/>
      <c r="AF259" s="138"/>
      <c r="AG259" s="138"/>
    </row>
    <row r="260" customFormat="false" ht="12" hidden="false" customHeight="false" outlineLevel="0" collapsed="false">
      <c r="V260" s="146"/>
      <c r="W260" s="146"/>
      <c r="X260" s="146"/>
      <c r="Y260" s="146"/>
      <c r="Z260" s="146"/>
      <c r="AA260" s="146"/>
      <c r="AB260" s="146"/>
      <c r="AC260" s="146"/>
      <c r="AD260" s="146"/>
      <c r="AE260" s="137"/>
      <c r="AF260" s="135"/>
      <c r="AG260" s="135"/>
    </row>
    <row r="263" customFormat="false" ht="12" hidden="false" customHeight="false" outlineLevel="0" collapsed="false">
      <c r="A263" s="125" t="n">
        <v>8</v>
      </c>
      <c r="X263" s="148" t="s">
        <v>258</v>
      </c>
      <c r="Y263" s="148"/>
      <c r="Z263" s="148"/>
      <c r="AA263" s="148"/>
      <c r="AB263" s="148"/>
      <c r="AC263" s="148"/>
      <c r="AD263" s="148" t="s">
        <v>259</v>
      </c>
      <c r="AE263" s="130"/>
      <c r="AF263" s="147"/>
      <c r="AG263" s="147"/>
    </row>
    <row r="264" customFormat="false" ht="12" hidden="false" customHeight="false" outlineLevel="0" collapsed="false">
      <c r="X264" s="136"/>
      <c r="Y264" s="136"/>
      <c r="Z264" s="136"/>
      <c r="AA264" s="136"/>
      <c r="AB264" s="136"/>
      <c r="AC264" s="136"/>
      <c r="AD264" s="136"/>
      <c r="AE264" s="137"/>
      <c r="AF264" s="135"/>
      <c r="AG264" s="135"/>
    </row>
    <row r="265" customFormat="false" ht="12" hidden="false" customHeight="false" outlineLevel="0" collapsed="false">
      <c r="X265" s="139"/>
      <c r="Y265" s="139"/>
      <c r="Z265" s="139"/>
      <c r="AA265" s="139"/>
      <c r="AB265" s="139"/>
      <c r="AC265" s="139"/>
      <c r="AD265" s="139"/>
      <c r="AE265" s="140"/>
      <c r="AF265" s="138"/>
      <c r="AG265" s="138"/>
    </row>
    <row r="266" customFormat="false" ht="12" hidden="false" customHeight="false" outlineLevel="0" collapsed="false">
      <c r="X266" s="149" t="s">
        <v>252</v>
      </c>
      <c r="Y266" s="149"/>
      <c r="Z266" s="149"/>
      <c r="AA266" s="149"/>
      <c r="AB266" s="149" t="s">
        <v>252</v>
      </c>
      <c r="AC266" s="149" t="s">
        <v>252</v>
      </c>
      <c r="AD266" s="149" t="s">
        <v>252</v>
      </c>
      <c r="AE266" s="150"/>
      <c r="AF266" s="141"/>
      <c r="AG266" s="141"/>
    </row>
    <row r="267" customFormat="false" ht="12" hidden="false" customHeight="false" outlineLevel="0" collapsed="false">
      <c r="X267" s="151"/>
      <c r="Y267" s="151"/>
      <c r="Z267" s="151"/>
      <c r="AA267" s="151"/>
      <c r="AB267" s="151"/>
      <c r="AC267" s="151"/>
      <c r="AD267" s="151"/>
      <c r="AE267" s="152"/>
      <c r="AF267" s="142"/>
      <c r="AG267" s="142"/>
    </row>
    <row r="268" customFormat="false" ht="12" hidden="false" customHeight="false" outlineLevel="0" collapsed="false">
      <c r="X268" s="151"/>
      <c r="Y268" s="151"/>
      <c r="Z268" s="151"/>
      <c r="AA268" s="151"/>
      <c r="AB268" s="151"/>
      <c r="AC268" s="151"/>
      <c r="AD268" s="151"/>
      <c r="AE268" s="152"/>
      <c r="AF268" s="142"/>
      <c r="AG268" s="142"/>
    </row>
    <row r="269" customFormat="false" ht="12" hidden="false" customHeight="false" outlineLevel="0" collapsed="false">
      <c r="X269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269" s="153"/>
      <c r="Z269" s="153"/>
      <c r="AA269" s="153"/>
      <c r="AB269" s="153" t="s">
        <v>253</v>
      </c>
      <c r="AC269" s="153" t="s">
        <v>254</v>
      </c>
      <c r="AD269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269" s="154"/>
      <c r="AF269" s="143"/>
      <c r="AG269" s="143"/>
    </row>
    <row r="270" customFormat="false" ht="12" hidden="false" customHeight="false" outlineLevel="0" collapsed="false">
      <c r="X270" s="149" t="s">
        <v>252</v>
      </c>
      <c r="Y270" s="149"/>
      <c r="Z270" s="149"/>
      <c r="AA270" s="149"/>
      <c r="AB270" s="149" t="s">
        <v>252</v>
      </c>
      <c r="AC270" s="149" t="s">
        <v>252</v>
      </c>
      <c r="AD270" s="149" t="s">
        <v>252</v>
      </c>
      <c r="AE270" s="150"/>
      <c r="AF270" s="141"/>
      <c r="AG270" s="141"/>
    </row>
    <row r="271" customFormat="false" ht="12" hidden="false" customHeight="false" outlineLevel="0" collapsed="false">
      <c r="X271" s="153" t="str">
        <f aca="false">IF(Лист1!$I$27&lt;&gt;"FR4 HiTg170", IF(Лист1!$I$27&lt;&gt;"FR4 Tg135  типовой","FR4 HiTg150 0,3мм","FR4 HiTg150 0,3мм"),"FR4 HiTg170 0,3мм")</f>
        <v>FR4 HiTg150 0,3мм</v>
      </c>
      <c r="Y271" s="153"/>
      <c r="Z271" s="153"/>
      <c r="AA271" s="153"/>
      <c r="AB271" s="153" t="s">
        <v>260</v>
      </c>
      <c r="AC271" s="153" t="s">
        <v>260</v>
      </c>
      <c r="AD271" s="153" t="str">
        <f aca="false">IF(Лист1!$I$27&lt;&gt;"FR4 HiTg170", IF(Лист1!$I$27&lt;&gt;"FR4 Tg135  типовой","FR4 HiTg150 0,3мм","FR4 HiTg150 0,3мм"),"FR4 HiTg170 0,3мм")</f>
        <v>FR4 HiTg150 0,3мм</v>
      </c>
      <c r="AE271" s="154"/>
      <c r="AF271" s="143"/>
      <c r="AG271" s="143"/>
    </row>
    <row r="272" customFormat="false" ht="12" hidden="false" customHeight="false" outlineLevel="0" collapsed="false">
      <c r="X272" s="149" t="s">
        <v>252</v>
      </c>
      <c r="Y272" s="149"/>
      <c r="Z272" s="149"/>
      <c r="AA272" s="149"/>
      <c r="AB272" s="149" t="s">
        <v>252</v>
      </c>
      <c r="AC272" s="149" t="s">
        <v>252</v>
      </c>
      <c r="AD272" s="149" t="s">
        <v>252</v>
      </c>
      <c r="AE272" s="150"/>
      <c r="AF272" s="141"/>
      <c r="AG272" s="141"/>
    </row>
    <row r="273" customFormat="false" ht="12" hidden="false" customHeight="false" outlineLevel="0" collapsed="false">
      <c r="X273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273" s="153"/>
      <c r="Z273" s="153"/>
      <c r="AA273" s="153"/>
      <c r="AB273" s="153" t="s">
        <v>256</v>
      </c>
      <c r="AC273" s="153" t="s">
        <v>254</v>
      </c>
      <c r="AD273" s="153" t="str">
        <f aca="false">IF(Лист1!$I$27&lt;&gt;"FR4 HiTg170", IF(Лист1!$I$27&lt;&gt;"FR4 Tg135  типовой","препрег 0,308мм","препрег 0,308мм"),"препрег 0,315мм")</f>
        <v>препрег 0,308мм</v>
      </c>
      <c r="AE273" s="154"/>
      <c r="AF273" s="143"/>
      <c r="AG273" s="143"/>
    </row>
    <row r="274" customFormat="false" ht="12" hidden="false" customHeight="false" outlineLevel="0" collapsed="false">
      <c r="X274" s="149" t="s">
        <v>252</v>
      </c>
      <c r="Y274" s="149"/>
      <c r="Z274" s="149"/>
      <c r="AA274" s="149"/>
      <c r="AB274" s="149" t="s">
        <v>252</v>
      </c>
      <c r="AC274" s="149" t="s">
        <v>252</v>
      </c>
      <c r="AD274" s="149" t="s">
        <v>252</v>
      </c>
      <c r="AE274" s="150"/>
      <c r="AF274" s="141"/>
      <c r="AG274" s="141"/>
    </row>
    <row r="275" customFormat="false" ht="12" hidden="false" customHeight="false" outlineLevel="0" collapsed="false">
      <c r="X275" s="153" t="str">
        <f aca="false">IF(Лист1!$I$27&lt;&gt;"FR4 HiTg170", IF(Лист1!$I$27&lt;&gt;"FR4 Tg135  типовой","FR4 HiTg150 0,3мм","FR4 HiTg150 0,3мм"),"FR4 HiTg170 0,3мм")</f>
        <v>FR4 HiTg150 0,3мм</v>
      </c>
      <c r="Y275" s="153"/>
      <c r="Z275" s="153"/>
      <c r="AA275" s="153"/>
      <c r="AB275" s="153" t="s">
        <v>260</v>
      </c>
      <c r="AC275" s="153" t="s">
        <v>260</v>
      </c>
      <c r="AD275" s="153" t="str">
        <f aca="false">IF(Лист1!$I$27&lt;&gt;"FR4 HiTg170", IF(Лист1!$I$27&lt;&gt;"FR4 Tg135  типовой","FR4 HiTg150 0,3мм","FR4 HiTg150 0,3мм"),"FR4 HiTg170 0,3мм")</f>
        <v>FR4 HiTg150 0,3мм</v>
      </c>
      <c r="AE275" s="154"/>
      <c r="AF275" s="143"/>
      <c r="AG275" s="143"/>
    </row>
    <row r="276" customFormat="false" ht="12" hidden="false" customHeight="false" outlineLevel="0" collapsed="false">
      <c r="X276" s="149" t="s">
        <v>252</v>
      </c>
      <c r="Y276" s="149"/>
      <c r="Z276" s="149"/>
      <c r="AA276" s="149"/>
      <c r="AB276" s="149" t="s">
        <v>252</v>
      </c>
      <c r="AC276" s="149" t="s">
        <v>252</v>
      </c>
      <c r="AD276" s="149" t="s">
        <v>252</v>
      </c>
      <c r="AE276" s="150"/>
      <c r="AF276" s="141"/>
      <c r="AG276" s="141"/>
    </row>
    <row r="277" customFormat="false" ht="12" hidden="false" customHeight="false" outlineLevel="0" collapsed="false">
      <c r="X27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277" s="153"/>
      <c r="Z277" s="153"/>
      <c r="AA277" s="153"/>
      <c r="AB277" s="153" t="s">
        <v>256</v>
      </c>
      <c r="AC277" s="153" t="s">
        <v>254</v>
      </c>
      <c r="AD277" s="153" t="str">
        <f aca="false">IF(Лист1!$I$27&lt;&gt;"FR4 HiTg170", IF(Лист1!$I$27&lt;&gt;"FR4 Tg135  типовой","препрег 0,308мм","препрег 0,308мм"),"препрег 0,315мм")</f>
        <v>препрег 0,308мм</v>
      </c>
      <c r="AE277" s="154"/>
      <c r="AF277" s="143"/>
      <c r="AG277" s="143"/>
    </row>
    <row r="278" customFormat="false" ht="12" hidden="false" customHeight="false" outlineLevel="0" collapsed="false">
      <c r="X278" s="149" t="s">
        <v>252</v>
      </c>
      <c r="Y278" s="149"/>
      <c r="Z278" s="149"/>
      <c r="AA278" s="149"/>
      <c r="AB278" s="149" t="s">
        <v>252</v>
      </c>
      <c r="AC278" s="149" t="s">
        <v>252</v>
      </c>
      <c r="AD278" s="149" t="s">
        <v>252</v>
      </c>
      <c r="AE278" s="150"/>
      <c r="AF278" s="141"/>
      <c r="AG278" s="141"/>
    </row>
    <row r="279" customFormat="false" ht="12" hidden="false" customHeight="false" outlineLevel="0" collapsed="false">
      <c r="X279" s="153" t="str">
        <f aca="false">IF(Лист1!$I$27&lt;&gt;"FR4 HiTg170", IF(Лист1!$I$27&lt;&gt;"FR4 Tg135  типовой","FR4 HiTg150 0,3мм","FR4 HiTg150 0,3мм"),"FR4 HiTg170 0,3мм")</f>
        <v>FR4 HiTg150 0,3мм</v>
      </c>
      <c r="Y279" s="153"/>
      <c r="Z279" s="153"/>
      <c r="AA279" s="153"/>
      <c r="AB279" s="153" t="s">
        <v>260</v>
      </c>
      <c r="AC279" s="153" t="s">
        <v>260</v>
      </c>
      <c r="AD279" s="153" t="str">
        <f aca="false">IF(Лист1!$I$27&lt;&gt;"FR4 HiTg170", IF(Лист1!$I$27&lt;&gt;"FR4 Tg135  типовой","FR4 HiTg150 0,3мм","FR4 HiTg150 0,3мм"),"FR4 HiTg170 0,3мм")</f>
        <v>FR4 HiTg150 0,3мм</v>
      </c>
      <c r="AE279" s="154"/>
      <c r="AF279" s="143"/>
      <c r="AG279" s="143"/>
    </row>
    <row r="280" customFormat="false" ht="12" hidden="false" customHeight="false" outlineLevel="0" collapsed="false">
      <c r="X280" s="149" t="s">
        <v>252</v>
      </c>
      <c r="Y280" s="149"/>
      <c r="Z280" s="149"/>
      <c r="AA280" s="149"/>
      <c r="AB280" s="149" t="s">
        <v>252</v>
      </c>
      <c r="AC280" s="149" t="s">
        <v>252</v>
      </c>
      <c r="AD280" s="149" t="s">
        <v>252</v>
      </c>
      <c r="AE280" s="150"/>
      <c r="AF280" s="141"/>
      <c r="AG280" s="141"/>
    </row>
    <row r="281" customFormat="false" ht="12" hidden="false" customHeight="false" outlineLevel="0" collapsed="false">
      <c r="X281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281" s="153"/>
      <c r="Z281" s="153"/>
      <c r="AA281" s="153"/>
      <c r="AB281" s="153" t="s">
        <v>253</v>
      </c>
      <c r="AC281" s="153" t="s">
        <v>254</v>
      </c>
      <c r="AD281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281" s="154"/>
      <c r="AF281" s="143"/>
      <c r="AG281" s="143"/>
    </row>
    <row r="282" customFormat="false" ht="12" hidden="false" customHeight="false" outlineLevel="0" collapsed="false">
      <c r="X282" s="151"/>
      <c r="Y282" s="151"/>
      <c r="Z282" s="151"/>
      <c r="AA282" s="151"/>
      <c r="AB282" s="151"/>
      <c r="AC282" s="151"/>
      <c r="AD282" s="151"/>
      <c r="AE282" s="152"/>
      <c r="AF282" s="142"/>
      <c r="AG282" s="142"/>
    </row>
    <row r="283" customFormat="false" ht="12" hidden="false" customHeight="false" outlineLevel="0" collapsed="false">
      <c r="X283" s="151"/>
      <c r="Y283" s="151"/>
      <c r="Z283" s="151"/>
      <c r="AA283" s="151"/>
      <c r="AB283" s="151"/>
      <c r="AC283" s="151"/>
      <c r="AD283" s="151"/>
      <c r="AE283" s="152"/>
      <c r="AF283" s="142"/>
      <c r="AG283" s="142"/>
    </row>
    <row r="284" customFormat="false" ht="12" hidden="false" customHeight="false" outlineLevel="0" collapsed="false">
      <c r="X284" s="149" t="s">
        <v>252</v>
      </c>
      <c r="Y284" s="149"/>
      <c r="Z284" s="149"/>
      <c r="AA284" s="149"/>
      <c r="AB284" s="149" t="s">
        <v>252</v>
      </c>
      <c r="AC284" s="149" t="s">
        <v>252</v>
      </c>
      <c r="AD284" s="149" t="s">
        <v>252</v>
      </c>
      <c r="AE284" s="150"/>
      <c r="AF284" s="141"/>
      <c r="AG284" s="141"/>
    </row>
    <row r="285" customFormat="false" ht="12" hidden="false" customHeight="false" outlineLevel="0" collapsed="false">
      <c r="X285" s="139"/>
      <c r="Y285" s="139"/>
      <c r="Z285" s="139"/>
      <c r="AA285" s="139"/>
      <c r="AB285" s="139"/>
      <c r="AC285" s="139"/>
      <c r="AD285" s="139"/>
      <c r="AE285" s="140"/>
      <c r="AF285" s="138"/>
      <c r="AG285" s="138"/>
    </row>
    <row r="286" customFormat="false" ht="12" hidden="false" customHeight="false" outlineLevel="0" collapsed="false">
      <c r="X286" s="146"/>
      <c r="Y286" s="146"/>
      <c r="Z286" s="146"/>
      <c r="AA286" s="146"/>
      <c r="AB286" s="146"/>
      <c r="AC286" s="146"/>
      <c r="AD286" s="146"/>
      <c r="AE286" s="137"/>
      <c r="AF286" s="135"/>
      <c r="AG286" s="135"/>
    </row>
    <row r="289" customFormat="false" ht="12" hidden="false" customHeight="false" outlineLevel="0" collapsed="false">
      <c r="X289" s="148" t="s">
        <v>261</v>
      </c>
      <c r="Y289" s="147"/>
      <c r="Z289" s="147"/>
      <c r="AA289" s="147"/>
      <c r="AC289" s="148"/>
      <c r="AD289" s="148" t="s">
        <v>262</v>
      </c>
      <c r="AE289" s="130"/>
      <c r="AF289" s="147"/>
      <c r="AG289" s="147"/>
    </row>
    <row r="290" customFormat="false" ht="12" hidden="false" customHeight="false" outlineLevel="0" collapsed="false">
      <c r="X290" s="136"/>
      <c r="Y290" s="135"/>
      <c r="Z290" s="135"/>
      <c r="AA290" s="135"/>
      <c r="AC290" s="136"/>
      <c r="AD290" s="136"/>
      <c r="AE290" s="137"/>
      <c r="AF290" s="135"/>
      <c r="AG290" s="135"/>
    </row>
    <row r="291" customFormat="false" ht="12" hidden="false" customHeight="false" outlineLevel="0" collapsed="false">
      <c r="X291" s="139"/>
      <c r="Y291" s="138"/>
      <c r="Z291" s="138"/>
      <c r="AA291" s="138"/>
      <c r="AC291" s="139"/>
      <c r="AD291" s="139"/>
      <c r="AE291" s="140"/>
      <c r="AF291" s="138"/>
      <c r="AG291" s="138"/>
    </row>
    <row r="292" customFormat="false" ht="12" hidden="false" customHeight="false" outlineLevel="0" collapsed="false">
      <c r="X292" s="149" t="s">
        <v>251</v>
      </c>
      <c r="Y292" s="141"/>
      <c r="Z292" s="141"/>
      <c r="AA292" s="141"/>
      <c r="AC292" s="149" t="s">
        <v>251</v>
      </c>
      <c r="AD292" s="149" t="s">
        <v>251</v>
      </c>
      <c r="AE292" s="150"/>
      <c r="AF292" s="141"/>
      <c r="AG292" s="141"/>
    </row>
    <row r="293" customFormat="false" ht="12" hidden="false" customHeight="false" outlineLevel="0" collapsed="false">
      <c r="X293" s="151"/>
      <c r="Y293" s="142"/>
      <c r="Z293" s="142"/>
      <c r="AA293" s="142"/>
      <c r="AC293" s="151"/>
      <c r="AD293" s="151"/>
      <c r="AE293" s="152"/>
      <c r="AF293" s="142"/>
      <c r="AG293" s="142"/>
    </row>
    <row r="294" customFormat="false" ht="12" hidden="false" customHeight="false" outlineLevel="0" collapsed="false">
      <c r="X294" s="151"/>
      <c r="Y294" s="142"/>
      <c r="Z294" s="142"/>
      <c r="AA294" s="142"/>
      <c r="AC294" s="151"/>
      <c r="AD294" s="151"/>
      <c r="AE294" s="152"/>
      <c r="AF294" s="142"/>
      <c r="AG294" s="142"/>
    </row>
    <row r="295" customFormat="false" ht="12" hidden="false" customHeight="false" outlineLevel="0" collapsed="false">
      <c r="X295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295" s="143"/>
      <c r="Z295" s="143"/>
      <c r="AA295" s="143"/>
      <c r="AC295" s="153" t="s">
        <v>254</v>
      </c>
      <c r="AD295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295" s="154"/>
      <c r="AF295" s="143"/>
      <c r="AG295" s="143"/>
    </row>
    <row r="296" customFormat="false" ht="12" hidden="false" customHeight="false" outlineLevel="0" collapsed="false">
      <c r="X296" s="149" t="s">
        <v>251</v>
      </c>
      <c r="Y296" s="141"/>
      <c r="Z296" s="141"/>
      <c r="AA296" s="141"/>
      <c r="AC296" s="149" t="s">
        <v>251</v>
      </c>
      <c r="AD296" s="149" t="s">
        <v>251</v>
      </c>
      <c r="AE296" s="150"/>
      <c r="AF296" s="141"/>
      <c r="AG296" s="141"/>
    </row>
    <row r="297" customFormat="false" ht="12" hidden="false" customHeight="false" outlineLevel="0" collapsed="false">
      <c r="X297" s="153" t="str">
        <f aca="false">IF(Лист1!$I$27&lt;&gt;"FR4 HiTg170", IF(Лист1!$I$27&lt;&gt;"FR4 Tg135  типовой","FR4 HiTg150 0,2мм","FR4 HiTg150 0,2мм"),"FR4 HiTg170 0,2мм")</f>
        <v>FR4 HiTg150 0,2мм</v>
      </c>
      <c r="Y297" s="143"/>
      <c r="Z297" s="143"/>
      <c r="AA297" s="143"/>
      <c r="AC297" s="153" t="s">
        <v>260</v>
      </c>
      <c r="AD297" s="153" t="str">
        <f aca="false">IF(Лист1!$I$27&lt;&gt;"FR4 HiTg170", IF(Лист1!$I$27&lt;&gt;"FR4 Tg135  типовой","FR4 HiTg150 0,3мм","FR4 HiTg150 0,3мм"),"FR4 HiTg170 0,3мм")</f>
        <v>FR4 HiTg150 0,3мм</v>
      </c>
      <c r="AE297" s="154"/>
      <c r="AF297" s="143"/>
      <c r="AG297" s="143"/>
    </row>
    <row r="298" customFormat="false" ht="12" hidden="false" customHeight="false" outlineLevel="0" collapsed="false">
      <c r="X298" s="149" t="s">
        <v>251</v>
      </c>
      <c r="Y298" s="141"/>
      <c r="Z298" s="141"/>
      <c r="AA298" s="141"/>
      <c r="AC298" s="149" t="s">
        <v>251</v>
      </c>
      <c r="AD298" s="149" t="s">
        <v>251</v>
      </c>
      <c r="AE298" s="150"/>
      <c r="AF298" s="141"/>
      <c r="AG298" s="141"/>
    </row>
    <row r="299" customFormat="false" ht="12" hidden="false" customHeight="false" outlineLevel="0" collapsed="false">
      <c r="X299" s="153" t="str">
        <f aca="false">IF(Лист1!$I$27&lt;&gt;"FR4 HiTg170", IF(Лист1!$I$27&lt;&gt;"FR4 Tg135  типовой","препрег 0,191мм","препрег 0,191мм"),"препрег 0,194мм")</f>
        <v>препрег 0,191мм</v>
      </c>
      <c r="Y299" s="143"/>
      <c r="Z299" s="143"/>
      <c r="AA299" s="143"/>
      <c r="AC299" s="153" t="s">
        <v>256</v>
      </c>
      <c r="AD299" s="153" t="str">
        <f aca="false">IF(Лист1!$I$27&lt;&gt;"FR4 HiTg170", IF(Лист1!$I$27&lt;&gt;"FR4 Tg135  типовой","препрег 0,23мм","препрег 0,23мм"),"препрег 0,25мм")</f>
        <v>препрег 0,23мм</v>
      </c>
      <c r="AE299" s="154"/>
      <c r="AF299" s="143"/>
      <c r="AG299" s="143"/>
    </row>
    <row r="300" customFormat="false" ht="12" hidden="false" customHeight="false" outlineLevel="0" collapsed="false">
      <c r="X300" s="149" t="s">
        <v>251</v>
      </c>
      <c r="Y300" s="141"/>
      <c r="Z300" s="141"/>
      <c r="AA300" s="141"/>
      <c r="AC300" s="149" t="s">
        <v>251</v>
      </c>
      <c r="AD300" s="149" t="s">
        <v>251</v>
      </c>
      <c r="AE300" s="150"/>
      <c r="AF300" s="141"/>
      <c r="AG300" s="141"/>
    </row>
    <row r="301" customFormat="false" ht="12" hidden="false" customHeight="false" outlineLevel="0" collapsed="false">
      <c r="X301" s="153" t="str">
        <f aca="false">IF(Лист1!$I$27&lt;&gt;"FR4 HiTg170", IF(Лист1!$I$27&lt;&gt;"FR4 Tg135  типовой","FR4 HiTg150 0,2мм","FR4 HiTg150 0,2мм"),"FR4 HiTg170 0,2мм")</f>
        <v>FR4 HiTg150 0,2мм</v>
      </c>
      <c r="Y301" s="143"/>
      <c r="Z301" s="143"/>
      <c r="AA301" s="143"/>
      <c r="AC301" s="153" t="s">
        <v>260</v>
      </c>
      <c r="AD301" s="153" t="str">
        <f aca="false">IF(Лист1!$I$27&lt;&gt;"FR4 HiTg170", IF(Лист1!$I$27&lt;&gt;"FR4 Tg135  типовой","FR4 HiTg150 0,3мм","FR4 HiTg150 0,3мм"),"FR4 HiTg170 0,3мм")</f>
        <v>FR4 HiTg150 0,3мм</v>
      </c>
      <c r="AE301" s="154"/>
      <c r="AF301" s="143"/>
      <c r="AG301" s="143"/>
    </row>
    <row r="302" customFormat="false" ht="12" hidden="false" customHeight="false" outlineLevel="0" collapsed="false">
      <c r="X302" s="149" t="s">
        <v>251</v>
      </c>
      <c r="Y302" s="141"/>
      <c r="Z302" s="141"/>
      <c r="AA302" s="141"/>
      <c r="AC302" s="149" t="s">
        <v>251</v>
      </c>
      <c r="AD302" s="149" t="s">
        <v>251</v>
      </c>
      <c r="AE302" s="150"/>
      <c r="AF302" s="141"/>
      <c r="AG302" s="141"/>
    </row>
    <row r="303" customFormat="false" ht="12" hidden="false" customHeight="false" outlineLevel="0" collapsed="false">
      <c r="X303" s="153" t="str">
        <f aca="false">IF(Лист1!$I$27&lt;&gt;"FR4 HiTg170", IF(Лист1!$I$27&lt;&gt;"FR4 Tg135  типовой","препрег 0,191мм","препрег 0,191мм"),"препрег 0,194мм")</f>
        <v>препрег 0,191мм</v>
      </c>
      <c r="Y303" s="143"/>
      <c r="Z303" s="143"/>
      <c r="AA303" s="143"/>
      <c r="AC303" s="153" t="s">
        <v>256</v>
      </c>
      <c r="AD303" s="153" t="str">
        <f aca="false">IF(Лист1!$I$27&lt;&gt;"FR4 HiTg170", IF(Лист1!$I$27&lt;&gt;"FR4 Tg135  типовой","препрег 0,23мм","препрег 0,23мм"),"препрег 0,25мм")</f>
        <v>препрег 0,23мм</v>
      </c>
      <c r="AE303" s="154"/>
      <c r="AF303" s="143"/>
      <c r="AG303" s="143"/>
    </row>
    <row r="304" customFormat="false" ht="12" hidden="false" customHeight="false" outlineLevel="0" collapsed="false">
      <c r="X304" s="149" t="s">
        <v>251</v>
      </c>
      <c r="Y304" s="141"/>
      <c r="Z304" s="141"/>
      <c r="AA304" s="141"/>
      <c r="AC304" s="149" t="s">
        <v>251</v>
      </c>
      <c r="AD304" s="149" t="s">
        <v>251</v>
      </c>
      <c r="AE304" s="150"/>
      <c r="AF304" s="141"/>
      <c r="AG304" s="141"/>
    </row>
    <row r="305" customFormat="false" ht="12" hidden="false" customHeight="false" outlineLevel="0" collapsed="false">
      <c r="X305" s="153" t="str">
        <f aca="false">IF(Лист1!$I$27&lt;&gt;"FR4 HiTg170", IF(Лист1!$I$27&lt;&gt;"FR4 Tg135  типовой","FR4 HiTg150 0,2мм","FR4 HiTg150 0,2мм"),"FR4 HiTg170 0,2мм")</f>
        <v>FR4 HiTg150 0,2мм</v>
      </c>
      <c r="Y305" s="143"/>
      <c r="Z305" s="143"/>
      <c r="AA305" s="143"/>
      <c r="AC305" s="153" t="s">
        <v>260</v>
      </c>
      <c r="AD305" s="153" t="str">
        <f aca="false">IF(Лист1!$I$27&lt;&gt;"FR4 HiTg170", IF(Лист1!$I$27&lt;&gt;"FR4 Tg135  типовой","FR4 HiTg150 0,3мм","FR4 HiTg150 0,3мм"),"FR4 HiTg170 0,3мм")</f>
        <v>FR4 HiTg150 0,3мм</v>
      </c>
      <c r="AE305" s="154"/>
      <c r="AF305" s="143"/>
      <c r="AG305" s="143"/>
    </row>
    <row r="306" customFormat="false" ht="12" hidden="false" customHeight="false" outlineLevel="0" collapsed="false">
      <c r="X306" s="149" t="s">
        <v>251</v>
      </c>
      <c r="Y306" s="141"/>
      <c r="Z306" s="141"/>
      <c r="AA306" s="141"/>
      <c r="AC306" s="149" t="s">
        <v>251</v>
      </c>
      <c r="AD306" s="149" t="s">
        <v>251</v>
      </c>
      <c r="AE306" s="150"/>
      <c r="AF306" s="141"/>
      <c r="AG306" s="141"/>
    </row>
    <row r="307" customFormat="false" ht="12" hidden="false" customHeight="false" outlineLevel="0" collapsed="false">
      <c r="X30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Y307" s="143"/>
      <c r="Z307" s="143"/>
      <c r="AA307" s="143"/>
      <c r="AC307" s="153" t="s">
        <v>254</v>
      </c>
      <c r="AD307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307" s="154"/>
      <c r="AF307" s="143"/>
      <c r="AG307" s="143"/>
    </row>
    <row r="308" customFormat="false" ht="12" hidden="false" customHeight="false" outlineLevel="0" collapsed="false">
      <c r="X308" s="151"/>
      <c r="Y308" s="142"/>
      <c r="Z308" s="142"/>
      <c r="AA308" s="142"/>
      <c r="AC308" s="151"/>
      <c r="AD308" s="151"/>
      <c r="AE308" s="152"/>
      <c r="AF308" s="142"/>
      <c r="AG308" s="142"/>
    </row>
    <row r="309" customFormat="false" ht="12" hidden="false" customHeight="false" outlineLevel="0" collapsed="false">
      <c r="X309" s="151"/>
      <c r="Y309" s="142"/>
      <c r="Z309" s="142"/>
      <c r="AA309" s="142"/>
      <c r="AC309" s="151"/>
      <c r="AD309" s="151"/>
      <c r="AE309" s="152"/>
      <c r="AF309" s="142"/>
      <c r="AG309" s="142"/>
    </row>
    <row r="310" customFormat="false" ht="12" hidden="false" customHeight="false" outlineLevel="0" collapsed="false">
      <c r="X310" s="149" t="s">
        <v>251</v>
      </c>
      <c r="Y310" s="141"/>
      <c r="Z310" s="141"/>
      <c r="AA310" s="141"/>
      <c r="AC310" s="149" t="s">
        <v>251</v>
      </c>
      <c r="AD310" s="149" t="s">
        <v>251</v>
      </c>
      <c r="AE310" s="150"/>
      <c r="AF310" s="141"/>
      <c r="AG310" s="141"/>
    </row>
    <row r="311" customFormat="false" ht="12" hidden="false" customHeight="false" outlineLevel="0" collapsed="false">
      <c r="X311" s="139"/>
      <c r="Y311" s="138"/>
      <c r="Z311" s="138"/>
      <c r="AA311" s="138"/>
      <c r="AC311" s="139"/>
      <c r="AD311" s="139"/>
      <c r="AE311" s="140"/>
      <c r="AF311" s="138"/>
      <c r="AG311" s="138"/>
    </row>
    <row r="312" customFormat="false" ht="12" hidden="false" customHeight="false" outlineLevel="0" collapsed="false">
      <c r="X312" s="146"/>
      <c r="Y312" s="135"/>
      <c r="Z312" s="135"/>
      <c r="AA312" s="135"/>
      <c r="AC312" s="146"/>
      <c r="AD312" s="146"/>
      <c r="AE312" s="137"/>
      <c r="AF312" s="135"/>
      <c r="AG312" s="135"/>
    </row>
    <row r="315" customFormat="false" ht="12" hidden="false" customHeight="false" outlineLevel="0" collapsed="false">
      <c r="A315" s="125" t="n">
        <v>10</v>
      </c>
      <c r="AD315" s="148" t="s">
        <v>263</v>
      </c>
      <c r="AE315" s="130"/>
      <c r="AF315" s="147"/>
      <c r="AG315" s="147"/>
    </row>
    <row r="316" customFormat="false" ht="12" hidden="false" customHeight="false" outlineLevel="0" collapsed="false">
      <c r="A316" s="125" t="n">
        <v>12</v>
      </c>
      <c r="AD316" s="136"/>
      <c r="AE316" s="137"/>
      <c r="AF316" s="135"/>
      <c r="AG316" s="135"/>
    </row>
    <row r="317" customFormat="false" ht="12" hidden="false" customHeight="false" outlineLevel="0" collapsed="false">
      <c r="A317" s="125" t="n">
        <v>14</v>
      </c>
      <c r="AD317" s="139"/>
      <c r="AE317" s="140"/>
      <c r="AF317" s="138"/>
      <c r="AG317" s="138"/>
    </row>
    <row r="318" customFormat="false" ht="12" hidden="false" customHeight="false" outlineLevel="0" collapsed="false">
      <c r="AD318" s="149" t="s">
        <v>252</v>
      </c>
      <c r="AE318" s="150"/>
      <c r="AF318" s="141"/>
      <c r="AG318" s="141"/>
    </row>
    <row r="319" customFormat="false" ht="12" hidden="false" customHeight="false" outlineLevel="0" collapsed="false">
      <c r="AD319" s="151"/>
      <c r="AE319" s="152"/>
      <c r="AF319" s="142"/>
      <c r="AG319" s="142"/>
    </row>
    <row r="320" customFormat="false" ht="12" hidden="false" customHeight="false" outlineLevel="0" collapsed="false">
      <c r="AD320" s="151"/>
      <c r="AE320" s="152"/>
      <c r="AF320" s="142"/>
      <c r="AG320" s="142"/>
    </row>
    <row r="321" customFormat="false" ht="12" hidden="false" customHeight="false" outlineLevel="0" collapsed="false">
      <c r="AD321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321" s="154"/>
      <c r="AF321" s="143"/>
      <c r="AG321" s="143"/>
    </row>
    <row r="322" customFormat="false" ht="12" hidden="false" customHeight="false" outlineLevel="0" collapsed="false">
      <c r="AD322" s="149" t="s">
        <v>252</v>
      </c>
      <c r="AE322" s="150"/>
      <c r="AF322" s="141"/>
      <c r="AG322" s="141"/>
    </row>
    <row r="323" customFormat="false" ht="12" hidden="false" customHeight="false" outlineLevel="0" collapsed="false">
      <c r="AD323" s="153" t="str">
        <f aca="false">IF(Лист1!$I$27&lt;&gt;"FR4 HiTg170", IF(Лист1!$I$27&lt;&gt;"FR4 Tg135  типовой","FR4 HiTg150 0,3мм","FR4 HiTg150 0,3мм"),"FR4 HiTg170 0,3мм")</f>
        <v>FR4 HiTg150 0,3мм</v>
      </c>
      <c r="AE323" s="154"/>
      <c r="AF323" s="143"/>
      <c r="AG323" s="143"/>
    </row>
    <row r="324" customFormat="false" ht="12" hidden="false" customHeight="false" outlineLevel="0" collapsed="false">
      <c r="AD324" s="149" t="s">
        <v>252</v>
      </c>
      <c r="AE324" s="150"/>
      <c r="AF324" s="141"/>
      <c r="AG324" s="141"/>
    </row>
    <row r="325" customFormat="false" ht="12" hidden="false" customHeight="false" outlineLevel="0" collapsed="false">
      <c r="AD325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325" s="154"/>
      <c r="AF325" s="143"/>
      <c r="AG325" s="143"/>
    </row>
    <row r="326" customFormat="false" ht="12" hidden="false" customHeight="false" outlineLevel="0" collapsed="false">
      <c r="AD326" s="149" t="s">
        <v>252</v>
      </c>
      <c r="AE326" s="150"/>
      <c r="AF326" s="141"/>
      <c r="AG326" s="141"/>
    </row>
    <row r="327" customFormat="false" ht="12" hidden="false" customHeight="false" outlineLevel="0" collapsed="false">
      <c r="AD327" s="153" t="str">
        <f aca="false">IF(Лист1!$I$27&lt;&gt;"FR4 HiTg170", IF(Лист1!$I$27&lt;&gt;"FR4 Tg135  типовой","FR4 HiTg150 0,3мм","FR4 HiTg150 0,3мм"),"FR4 HiTg170 0,3мм")</f>
        <v>FR4 HiTg150 0,3мм</v>
      </c>
      <c r="AE327" s="154"/>
      <c r="AF327" s="143"/>
      <c r="AG327" s="143"/>
    </row>
    <row r="328" customFormat="false" ht="12" hidden="false" customHeight="false" outlineLevel="0" collapsed="false">
      <c r="AD328" s="149" t="s">
        <v>252</v>
      </c>
      <c r="AE328" s="150"/>
      <c r="AF328" s="141"/>
      <c r="AG328" s="141"/>
    </row>
    <row r="329" customFormat="false" ht="12" hidden="false" customHeight="false" outlineLevel="0" collapsed="false">
      <c r="AD329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329" s="154"/>
      <c r="AF329" s="143"/>
      <c r="AG329" s="143"/>
    </row>
    <row r="330" customFormat="false" ht="12" hidden="false" customHeight="false" outlineLevel="0" collapsed="false">
      <c r="AD330" s="149" t="s">
        <v>252</v>
      </c>
      <c r="AE330" s="150"/>
      <c r="AF330" s="141"/>
      <c r="AG330" s="141"/>
    </row>
    <row r="331" customFormat="false" ht="12" hidden="false" customHeight="false" outlineLevel="0" collapsed="false">
      <c r="AD331" s="153" t="str">
        <f aca="false">IF(Лист1!$I$27&lt;&gt;"FR4 HiTg170", IF(Лист1!$I$27&lt;&gt;"FR4 Tg135  типовой","FR4 HiTg150 0,3мм","FR4 HiTg150 0,3мм"),"FR4 HiTg170 0,3мм")</f>
        <v>FR4 HiTg150 0,3мм</v>
      </c>
      <c r="AE331" s="154"/>
      <c r="AF331" s="143"/>
      <c r="AG331" s="143"/>
    </row>
    <row r="332" customFormat="false" ht="12" hidden="false" customHeight="false" outlineLevel="0" collapsed="false">
      <c r="AD332" s="149" t="s">
        <v>252</v>
      </c>
      <c r="AE332" s="150"/>
      <c r="AF332" s="141"/>
      <c r="AG332" s="141"/>
    </row>
    <row r="333" customFormat="false" ht="12" hidden="false" customHeight="false" outlineLevel="0" collapsed="false">
      <c r="AD333" s="153" t="str">
        <f aca="false">IF(Лист1!$I$27&lt;&gt;"FR4 HiTg170", IF(Лист1!$I$27&lt;&gt;"FR4 Tg135  типовой","препрег 0,115мм","препрег 0,115мм"),"препрег 0,125мм")</f>
        <v>препрег 0,115мм</v>
      </c>
      <c r="AE333" s="154"/>
      <c r="AF333" s="143"/>
      <c r="AG333" s="143"/>
    </row>
    <row r="334" customFormat="false" ht="12" hidden="false" customHeight="false" outlineLevel="0" collapsed="false">
      <c r="AD334" s="151"/>
      <c r="AE334" s="152"/>
      <c r="AF334" s="142"/>
      <c r="AG334" s="142"/>
    </row>
    <row r="335" customFormat="false" ht="12" hidden="false" customHeight="false" outlineLevel="0" collapsed="false">
      <c r="AD335" s="151"/>
      <c r="AE335" s="152"/>
      <c r="AF335" s="142"/>
      <c r="AG335" s="142"/>
    </row>
    <row r="336" customFormat="false" ht="12" hidden="false" customHeight="false" outlineLevel="0" collapsed="false">
      <c r="AD336" s="149" t="s">
        <v>252</v>
      </c>
      <c r="AE336" s="150"/>
      <c r="AF336" s="141"/>
      <c r="AG336" s="141"/>
    </row>
    <row r="337" customFormat="false" ht="12" hidden="false" customHeight="false" outlineLevel="0" collapsed="false">
      <c r="AD337" s="139"/>
      <c r="AE337" s="140"/>
      <c r="AF337" s="138"/>
      <c r="AG337" s="138"/>
    </row>
    <row r="338" customFormat="false" ht="12" hidden="false" customHeight="false" outlineLevel="0" collapsed="false">
      <c r="AD338" s="157"/>
      <c r="AE338" s="137"/>
      <c r="AF338" s="135"/>
      <c r="AG338" s="135"/>
    </row>
    <row r="366" customFormat="false" ht="12" hidden="false" customHeight="false" outlineLevel="0" collapsed="false">
      <c r="A366" s="125" t="s">
        <v>264</v>
      </c>
    </row>
    <row r="367" customFormat="false" ht="12" hidden="false" customHeight="false" outlineLevel="0" collapsed="false">
      <c r="A367" s="125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21"/>
  <sheetViews>
    <sheetView showFormulas="false" showGridLines="true" showRowColHeaders="true" showZeros="true" rightToLeft="false" tabSelected="false" showOutlineSymbols="true" defaultGridColor="true" view="normal" topLeftCell="A76" colorId="64" zoomScale="100" zoomScaleNormal="100" zoomScalePageLayoutView="100" workbookViewId="0">
      <selection pane="topLeft" activeCell="C119" activeCellId="0" sqref="C119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1" min="1" style="123" width="28.14"/>
    <col collapsed="false" customWidth="true" hidden="false" outlineLevel="0" max="2" min="2" style="123" width="33.57"/>
    <col collapsed="false" customWidth="true" hidden="false" outlineLevel="0" max="3" min="3" style="123" width="35.29"/>
    <col collapsed="false" customWidth="true" hidden="false" outlineLevel="0" max="8" min="8" style="123" width="9.57"/>
  </cols>
  <sheetData>
    <row r="1" customFormat="false" ht="15" hidden="false" customHeight="false" outlineLevel="0" collapsed="false">
      <c r="B1" s="158" t="str">
        <f aca="false">IF(Лист1!$I$26&lt;=2,"FR4 Tg135  типовой","")</f>
        <v>FR4 Tg135  типовой</v>
      </c>
      <c r="H1" s="159" t="str">
        <f aca="true" t="array" ref="H1:H1">IF(ROW()-ROW(mater)+1&gt;ROWS(materIshod)-COUNTBLANK(materIshod),"",INDIRECT(ADDRESS(SMALL((IF(materIshod&lt;&gt;"",ROW(materIshod),ROW()+ROWS(materIshod))),ROW()-ROW(mater)+1),COLUMN(materIshod),4)))</f>
        <v>FR4 Tg135  типовой</v>
      </c>
      <c r="J1" s="123" t="str">
        <f aca="true">IFERROR(INDIRECT("B"&amp;SMALL(IF(ISBLANK($B$1:$B$34),"",ROW($B$1:$B$34)),ROW($B1))),"")</f>
        <v>FR4 Tg135  типовой</v>
      </c>
    </row>
    <row r="2" customFormat="false" ht="15" hidden="false" customHeight="false" outlineLevel="0" collapsed="false">
      <c r="B2" s="158" t="str">
        <f aca="false">IF(Лист1!$I$26&gt;2,"FR4 HiTg150","")</f>
        <v/>
      </c>
      <c r="H2" s="159" t="str">
        <f aca="true" t="array" ref="H2:H2">IF(ROW()-ROW(mater)+1&gt;ROWS(materIshod)-COUNTBLANK(materIshod),"",INDIRECT(ADDRESS(SMALL((IF(materIshod&lt;&gt;"",ROW(materIshod),ROW()+ROWS(materIshod))),ROW()-ROW(mater)+1),COLUMN(materIshod),4)))</f>
        <v>FR4 HiTg170</v>
      </c>
      <c r="J2" s="123" t="str">
        <f aca="false">IFERROR(SMALL(IF(ISBLANK($B$2:$B$34),"",$B$2:$B$34),ROW($B2)),"")</f>
        <v/>
      </c>
    </row>
    <row r="3" customFormat="false" ht="15" hidden="false" customHeight="false" outlineLevel="0" collapsed="false">
      <c r="B3" s="158" t="s">
        <v>265</v>
      </c>
      <c r="H3" s="159" t="str">
        <f aca="true" t="array" ref="H3:H3">IF(ROW()-ROW(mater)+1&gt;ROWS(materIshod)-COUNTBLANK(materIshod),"",INDIRECT(ADDRESS(SMALL((IF(materIshod&lt;&gt;"",ROW(materIshod),ROW()+ROWS(materIshod))),ROW()-ROW(mater)+1),COLUMN(materIshod),4)))</f>
        <v/>
      </c>
      <c r="J3" s="123" t="str">
        <f aca="false">IFERROR(SMALL(IF(ISBLANK($B$1:$B$34),"",$B$1:$B$34),ROW($B3)),"")</f>
        <v/>
      </c>
    </row>
    <row r="4" customFormat="false" ht="15" hidden="false" customHeight="false" outlineLevel="0" collapsed="false">
      <c r="B4" s="160" t="str">
        <f aca="false">IF(AND(Лист1!$AG$26&lt;=1,Лист1!$I$24&lt;&gt;"суперсрочный"),"алюминий типовой","")</f>
        <v/>
      </c>
      <c r="H4" s="159" t="str">
        <f aca="true" t="array" ref="H4:H4">IF(ROW()-ROW(mater)+1&gt;ROWS(materIshod)-COUNTBLANK(materIshod),"",INDIRECT(ADDRESS(SMALL((IF(materIshod&lt;&gt;"",ROW(materIshod),ROW()+ROWS(materIshod))),ROW()-ROW(mater)+1),COLUMN(materIshod),4)))</f>
        <v/>
      </c>
      <c r="J4" s="123" t="str">
        <f aca="false">IFERROR(SMALL(IF(ISBLANK($B$1:$B$34),"",$B$1:$B$34),ROW($B5)),"")</f>
        <v/>
      </c>
    </row>
    <row r="5" customFormat="false" ht="15" hidden="false" customHeight="false" outlineLevel="0" collapsed="false">
      <c r="B5" s="158" t="str">
        <f aca="false">IF(AND(Лист1!$AG$26&lt;20,Лист1!$I$24&lt;&gt;"суперсрочный"),"AD1000","")</f>
        <v/>
      </c>
      <c r="H5" s="159" t="str">
        <f aca="true" t="array" ref="H5:H5">IF(ROW()-ROW(mater)+1&gt;ROWS(materIshod)-COUNTBLANK(materIshod),"",INDIRECT(ADDRESS(SMALL((IF(materIshod&lt;&gt;"",ROW(materIshod),ROW()+ROWS(materIshod))),ROW()-ROW(mater)+1),COLUMN(materIshod),4)))</f>
        <v/>
      </c>
      <c r="J5" s="123" t="str">
        <f aca="false">IFERROR(SMALL(IF(ISBLANK($B$1:$B$34),"",$B$1:$B$34),ROW($B6)),"")</f>
        <v/>
      </c>
    </row>
    <row r="6" customFormat="false" ht="15" hidden="false" customHeight="false" outlineLevel="0" collapsed="false">
      <c r="B6" s="158" t="str">
        <f aca="false">IF(AND(Лист1!$AG$26&lt;20,Лист1!$I$24&lt;&gt;"суперсрочный"),"AD250C","")</f>
        <v/>
      </c>
      <c r="H6" s="159" t="str">
        <f aca="true" t="array" ref="H6:H6">IF(ROW()-ROW(mater)+1&gt;ROWS(materIshod)-COUNTBLANK(materIshod),"",INDIRECT(ADDRESS(SMALL((IF(materIshod&lt;&gt;"",ROW(materIshod),ROW()+ROWS(materIshod))),ROW()-ROW(mater)+1),COLUMN(materIshod),4)))</f>
        <v/>
      </c>
      <c r="J6" s="123" t="str">
        <f aca="false">IFERROR(SMALL(IF(ISBLANK($B$1:$B$34),"",$B$1:$B$34),ROW($B4)),"")</f>
        <v/>
      </c>
    </row>
    <row r="7" customFormat="false" ht="15" hidden="false" customHeight="false" outlineLevel="0" collapsed="false">
      <c r="B7" s="158" t="str">
        <f aca="false">IF(OR(Лист1!$AG$26&lt;=2,Лист1!$I$24="суперсрочный"),"","Гибридная плата (СВЧ+FR4)")</f>
        <v/>
      </c>
      <c r="H7" s="159" t="str">
        <f aca="true" t="array" ref="H7:H7">IF(ROW()-ROW(mater)+1&gt;ROWS(materIshod)-COUNTBLANK(materIshod),"",INDIRECT(ADDRESS(SMALL((IF(materIshod&lt;&gt;"",ROW(materIshod),ROW()+ROWS(materIshod))),ROW()-ROW(mater)+1),COLUMN(materIshod),4)))</f>
        <v/>
      </c>
      <c r="J7" s="123" t="str">
        <f aca="false">IFERROR(SMALL(IF(ISBLANK($B$1:$B$34),"",$B$1:$B$34),ROW(#REF!)),"")</f>
        <v/>
      </c>
    </row>
    <row r="8" customFormat="false" ht="15" hidden="false" customHeight="false" outlineLevel="0" collapsed="false">
      <c r="B8" s="158" t="str">
        <f aca="false">IF(AND(Лист1!$AG$26&lt;3,Лист1!$I$24&lt;&gt;"суперсрочный"),"F4BM255","")</f>
        <v/>
      </c>
      <c r="H8" s="159" t="str">
        <f aca="true" t="array" ref="H8:H8">IF(ROW()-ROW(mater)+1&gt;ROWS(materIshod)-COUNTBLANK(materIshod),"",INDIRECT(ADDRESS(SMALL((IF(materIshod&lt;&gt;"",ROW(materIshod),ROW()+ROWS(materIshod))),ROW()-ROW(mater)+1),COLUMN(materIshod),4)))</f>
        <v/>
      </c>
      <c r="J8" s="123" t="str">
        <f aca="false">IFERROR(SMALL(IF(ISBLANK($B$1:$B$34),"",$B$1:$B$34),ROW($B8)),"")</f>
        <v/>
      </c>
    </row>
    <row r="9" customFormat="false" ht="15" hidden="false" customHeight="false" outlineLevel="0" collapsed="false">
      <c r="B9" s="158"/>
      <c r="H9" s="159" t="str">
        <f aca="true" t="array" ref="H9:H9">IF(ROW()-ROW(mater)+1&gt;ROWS(materIshod)-COUNTBLANK(materIshod),"",INDIRECT(ADDRESS(SMALL((IF(materIshod&lt;&gt;"",ROW(materIshod),ROW()+ROWS(materIshod))),ROW()-ROW(mater)+1),COLUMN(materIshod),4)))</f>
        <v/>
      </c>
      <c r="J9" s="123" t="str">
        <f aca="false">IFERROR(SMALL(IF(ISBLANK($B$1:$B$34),"",$B$1:$B$34),ROW($B9)),"")</f>
        <v/>
      </c>
    </row>
    <row r="10" customFormat="false" ht="15" hidden="false" customHeight="false" outlineLevel="0" collapsed="false">
      <c r="B10" s="158"/>
      <c r="H10" s="159" t="str">
        <f aca="true" t="array" ref="H10:H10">IF(ROW()-ROW(mater)+1&gt;ROWS(materIshod)-COUNTBLANK(materIshod),"",INDIRECT(ADDRESS(SMALL((IF(materIshod&lt;&gt;"",ROW(materIshod),ROW()+ROWS(materIshod))),ROW()-ROW(mater)+1),COLUMN(materIshod),4)))</f>
        <v/>
      </c>
      <c r="J10" s="123" t="str">
        <f aca="false">IFERROR(SMALL(IF(ISBLANK($B$1:$B$34),"",$B$1:$B$34),ROW($B10)),"")</f>
        <v/>
      </c>
    </row>
    <row r="11" customFormat="false" ht="15" hidden="false" customHeight="false" outlineLevel="0" collapsed="false">
      <c r="B11" s="158" t="str">
        <f aca="false">IF(Лист1!$I$24&lt;&gt;"суперсрочный","WL-CT338","")</f>
        <v/>
      </c>
      <c r="C11" s="123" t="s">
        <v>266</v>
      </c>
      <c r="H11" s="159" t="str">
        <f aca="true" t="array" ref="H11:H11">IF(ROW()-ROW(mater)+1&gt;ROWS(materIshod)-COUNTBLANK(materIshod),"",INDIRECT(ADDRESS(SMALL((IF(materIshod&lt;&gt;"",ROW(materIshod),ROW()+ROWS(materIshod))),ROW()-ROW(mater)+1),COLUMN(materIshod),4)))</f>
        <v/>
      </c>
      <c r="J11" s="123" t="str">
        <f aca="false">IFERROR(SMALL(IF(ISBLANK($B$1:$B$34),"",$B$1:$B$34),ROW($B11)),"")</f>
        <v/>
      </c>
    </row>
    <row r="12" customFormat="false" ht="15" hidden="false" customHeight="false" outlineLevel="0" collapsed="false">
      <c r="B12" s="158" t="str">
        <f aca="false">IF(Лист1!$I$24&lt;&gt;"суперсрочный","WL-CT350 ","")</f>
        <v/>
      </c>
      <c r="C12" s="123" t="s">
        <v>267</v>
      </c>
      <c r="H12" s="159" t="str">
        <f aca="true" t="array" ref="H12:H12">IF(ROW()-ROW(mater)+1&gt;ROWS(materIshod)-COUNTBLANK(materIshod),"",INDIRECT(ADDRESS(SMALL((IF(materIshod&lt;&gt;"",ROW(materIshod),ROW()+ROWS(materIshod))),ROW()-ROW(mater)+1),COLUMN(materIshod),4)))</f>
        <v/>
      </c>
      <c r="J12" s="123" t="str">
        <f aca="false">IFERROR(SMALL(IF(ISBLANK($B$1:$B$34),"",$B$1:$B$34),ROW($B12)),"")</f>
        <v/>
      </c>
    </row>
    <row r="13" customFormat="false" ht="15" hidden="false" customHeight="false" outlineLevel="0" collapsed="false">
      <c r="B13" s="158" t="str">
        <f aca="false">IF(Лист1!$I$24&lt;&gt;"суперсрочный","гибкая печатная плата","")</f>
        <v/>
      </c>
      <c r="H13" s="159" t="str">
        <f aca="true" t="array" ref="H13:H13">IF(ROW()-ROW(mater)+1&gt;ROWS(materIshod)-COUNTBLANK(materIshod),"",INDIRECT(ADDRESS(SMALL((IF(materIshod&lt;&gt;"",ROW(materIshod),ROW()+ROWS(materIshod))),ROW()-ROW(mater)+1),COLUMN(materIshod),4)))</f>
        <v/>
      </c>
      <c r="J13" s="123" t="str">
        <f aca="false">IFERROR(SMALL(IF(ISBLANK($B$1:$B$34),"",$B$1:$B$34),ROW($B13)),"")</f>
        <v/>
      </c>
    </row>
    <row r="14" customFormat="false" ht="15" hidden="false" customHeight="false" outlineLevel="0" collapsed="false">
      <c r="B14" s="158" t="str">
        <f aca="false">IF(AND(Лист1!$I$26&gt;3,Лист1!$I$24&lt;&gt;"суперсрочный"),"гибко-жесткая печатная плата","")</f>
        <v/>
      </c>
      <c r="H14" s="159" t="str">
        <f aca="true" t="array" ref="H14:H14">IF(ROW()-ROW(mater)+1&gt;ROWS(materIshod)-COUNTBLANK(materIshod),"",INDIRECT(ADDRESS(SMALL((IF(materIshod&lt;&gt;"",ROW(materIshod),ROW()+ROWS(materIshod))),ROW()-ROW(mater)+1),COLUMN(materIshod),4)))</f>
        <v/>
      </c>
      <c r="J14" s="123" t="str">
        <f aca="false">IFERROR(SMALL(IF(ISBLANK($B$1:$B$34),"",$B$1:$B$34),ROW($B14)),"")</f>
        <v/>
      </c>
    </row>
    <row r="15" customFormat="false" ht="15" hidden="false" customHeight="false" outlineLevel="0" collapsed="false">
      <c r="B15" s="158" t="str">
        <f aca="false">IF(AND(Лист1!$AG$26&lt;=2,OR(Лист1!$I$24&lt;&gt;"стандартный"),Лист1!$I$24&lt;&gt;"суперсрочный",Лист1!$I$24&lt;&gt;"hiTech производства"),"","")</f>
        <v/>
      </c>
      <c r="H15" s="159" t="str">
        <f aca="true" t="array" ref="H15:H15">IF(ROW()-ROW(mater)+1&gt;ROWS(materIshod)-COUNTBLANK(materIshod),"",INDIRECT(ADDRESS(SMALL((IF(materIshod&lt;&gt;"",ROW(materIshod),ROW()+ROWS(materIshod))),ROW()-ROW(mater)+1),COLUMN(materIshod),4)))</f>
        <v/>
      </c>
      <c r="J15" s="123" t="str">
        <f aca="false">IFERROR(SMALL(IF(ISBLANK($B$1:$B$34),"",$B$1:$B$34),ROW($B15)),"")</f>
        <v/>
      </c>
    </row>
    <row r="16" customFormat="false" ht="15" hidden="false" customHeight="false" outlineLevel="0" collapsed="false">
      <c r="H16" s="159" t="str">
        <f aca="true" t="array" ref="H16:H16">IF(ROW()-ROW(mater)+1&gt;ROWS(materIshod)-COUNTBLANK(materIshod),"",INDIRECT(ADDRESS(SMALL((IF(materIshod&lt;&gt;"",ROW(materIshod),ROW()+ROWS(materIshod))),ROW()-ROW(mater)+1),COLUMN(materIshod),4)))</f>
        <v/>
      </c>
      <c r="J16" s="123" t="str">
        <f aca="false">IFERROR(SMALL(IF(ISBLANK($B$1:$B$34),"",$B$1:$B$34),ROW($B7)),"")</f>
        <v/>
      </c>
    </row>
    <row r="17" customFormat="false" ht="15" hidden="false" customHeight="false" outlineLevel="0" collapsed="false">
      <c r="B17" s="161" t="str">
        <f aca="false">IF(Лист1!$I$24="суперсрочный","","highspeed FR4 серии TU-872 SLK (TUC)")</f>
        <v/>
      </c>
      <c r="H17" s="159" t="str">
        <f aca="true" t="array" ref="H17:H17">IF(ROW()-ROW(mater)+1&gt;ROWS(materIshod)-COUNTBLANK(materIshod),"",INDIRECT(ADDRESS(SMALL((IF(materIshod&lt;&gt;"",ROW(materIshod),ROW()+ROWS(materIshod))),ROW()-ROW(mater)+1),COLUMN(materIshod),4)))</f>
        <v/>
      </c>
      <c r="J17" s="123" t="str">
        <f aca="false">IFERROR(SMALL(IF(ISBLANK($B$1:$B$34),"",$B$1:$B$34),ROW(#REF!)),"")</f>
        <v/>
      </c>
    </row>
    <row r="18" customFormat="false" ht="15" hidden="false" customHeight="false" outlineLevel="0" collapsed="false">
      <c r="B18" s="158"/>
      <c r="H18" s="159" t="str">
        <f aca="true" t="array" ref="H18:H18">IF(ROW()-ROW(mater)+1&gt;ROWS(materIshod)-COUNTBLANK(materIshod),"",INDIRECT(ADDRESS(SMALL((IF(materIshod&lt;&gt;"",ROW(materIshod),ROW()+ROWS(materIshod))),ROW()-ROW(mater)+1),COLUMN(materIshod),4)))</f>
        <v/>
      </c>
      <c r="J18" s="123" t="str">
        <f aca="false">IFERROR(SMALL(IF(ISBLANK($B$1:$B$34),"",$B$1:$B$34),ROW($B18)),"")</f>
        <v/>
      </c>
    </row>
    <row r="19" customFormat="false" ht="15" hidden="false" customHeight="false" outlineLevel="0" collapsed="false">
      <c r="B19" s="158"/>
      <c r="H19" s="159" t="str">
        <f aca="true" t="array" ref="H19:H19">IF(ROW()-ROW(mater)+1&gt;ROWS(materIshod)-COUNTBLANK(materIshod),"",INDIRECT(ADDRESS(SMALL((IF(materIshod&lt;&gt;"",ROW(materIshod),ROW()+ROWS(materIshod))),ROW()-ROW(mater)+1),COLUMN(materIshod),4)))</f>
        <v/>
      </c>
      <c r="J19" s="123" t="str">
        <f aca="false">IFERROR(SMALL(IF(ISBLANK($B$1:$B$34),"",$B$1:$B$34),ROW($B19)),"")</f>
        <v/>
      </c>
    </row>
    <row r="20" customFormat="false" ht="15" hidden="false" customHeight="false" outlineLevel="0" collapsed="false">
      <c r="B20" s="158"/>
      <c r="H20" s="159" t="str">
        <f aca="true" t="array" ref="H20:H20">IF(ROW()-ROW(mater)+1&gt;ROWS(materIshod)-COUNTBLANK(materIshod),"",INDIRECT(ADDRESS(SMALL((IF(materIshod&lt;&gt;"",ROW(materIshod),ROW()+ROWS(materIshod))),ROW()-ROW(mater)+1),COLUMN(materIshod),4)))</f>
        <v/>
      </c>
      <c r="J20" s="123" t="str">
        <f aca="false">IFERROR(SMALL(IF(ISBLANK($B$1:$B$34),"",$B$1:$B$34),ROW($B20)),"")</f>
        <v/>
      </c>
    </row>
    <row r="21" customFormat="false" ht="15" hidden="false" customHeight="false" outlineLevel="0" collapsed="false">
      <c r="B21" s="161" t="str">
        <f aca="false">IF(AND(Лист1!$AG$26&lt;=1,Лист1!$I$24&lt;&gt;"суперсрочный"),"Alu5052 TC1,0W/mK","")</f>
        <v/>
      </c>
      <c r="C21" s="123" t="n">
        <v>1</v>
      </c>
      <c r="H21" s="159" t="str">
        <f aca="true" t="array" ref="H21:H21">IF(ROW()-ROW(mater)+1&gt;ROWS(materIshod)-COUNTBLANK(materIshod),"",INDIRECT(ADDRESS(SMALL((IF(materIshod&lt;&gt;"",ROW(materIshod),ROW()+ROWS(materIshod))),ROW()-ROW(mater)+1),COLUMN(materIshod),4)))</f>
        <v/>
      </c>
      <c r="J21" s="123" t="str">
        <f aca="false">IFERROR(SMALL(IF(ISBLANK($B$1:$B$34),"",$B$1:$B$34),ROW($B23)),"")</f>
        <v/>
      </c>
    </row>
    <row r="22" customFormat="false" ht="15" hidden="false" customHeight="false" outlineLevel="0" collapsed="false">
      <c r="B22" s="161" t="str">
        <f aca="false">IF(AND(Лист1!$AG$26&lt;=1,Лист1!$I$24&lt;&gt;"суперсрочный"),"Alu5052 TC2,0W/mK","")</f>
        <v/>
      </c>
      <c r="C22" s="123" t="n">
        <v>1</v>
      </c>
      <c r="H22" s="159" t="str">
        <f aca="true" t="array" ref="H22:H22">IF(ROW()-ROW(mater)+1&gt;ROWS(materIshod)-COUNTBLANK(materIshod),"",INDIRECT(ADDRESS(SMALL((IF(materIshod&lt;&gt;"",ROW(materIshod),ROW()+ROWS(materIshod))),ROW()-ROW(mater)+1),COLUMN(materIshod),4)))</f>
        <v/>
      </c>
      <c r="J22" s="123" t="str">
        <f aca="false">IFERROR(SMALL(IF(ISBLANK($B$1:$B$34),"",$B$1:$B$34),ROW($B24)),"")</f>
        <v/>
      </c>
    </row>
    <row r="23" customFormat="false" ht="15" hidden="false" customHeight="false" outlineLevel="0" collapsed="false">
      <c r="A23" s="123" t="n">
        <v>6</v>
      </c>
      <c r="B23" s="161" t="str">
        <f aca="false">IF(AND(Лист1!$AG$26&lt;=1,Лист1!$I$24&lt;&gt;"суперсрочный"),"T111(5052)","")</f>
        <v/>
      </c>
      <c r="C23" s="123" t="n">
        <v>1</v>
      </c>
      <c r="H23" s="159" t="str">
        <f aca="true" t="array" ref="H23:H23">IF(ROW()-ROW(mater)+1&gt;ROWS(materIshod)-COUNTBLANK(materIshod),"",INDIRECT(ADDRESS(SMALL((IF(materIshod&lt;&gt;"",ROW(materIshod),ROW()+ROWS(materIshod))),ROW()-ROW(mater)+1),COLUMN(materIshod),4)))</f>
        <v/>
      </c>
      <c r="J23" s="123" t="str">
        <f aca="false">IFERROR(SMALL(IF(ISBLANK($B$1:$B$34),"",$B$1:$B$34),ROW($B21)),"")</f>
        <v/>
      </c>
    </row>
    <row r="24" customFormat="false" ht="15" hidden="false" customHeight="false" outlineLevel="0" collapsed="false">
      <c r="A24" s="123" t="n">
        <v>7</v>
      </c>
      <c r="B24" s="161" t="str">
        <f aca="false">IF(AND(Лист1!$AG$26&lt;=1,Лист1!$I$24&lt;&gt;"cуперсрочный"),"T112(5052)","")</f>
        <v/>
      </c>
      <c r="C24" s="123" t="n">
        <v>1</v>
      </c>
      <c r="H24" s="159" t="str">
        <f aca="true" t="array" ref="H24:H24">IF(ROW()-ROW(mater)+1&gt;ROWS(materIshod)-COUNTBLANK(materIshod),"",INDIRECT(ADDRESS(SMALL((IF(materIshod&lt;&gt;"",ROW(materIshod),ROW()+ROWS(materIshod))),ROW()-ROW(mater)+1),COLUMN(materIshod),4)))</f>
        <v/>
      </c>
      <c r="J24" s="123" t="str">
        <f aca="false">IFERROR(SMALL(IF(ISBLANK($B$1:$B$34),"",$B$1:$B$34),ROW($B22)),"")</f>
        <v/>
      </c>
    </row>
    <row r="25" customFormat="false" ht="15" hidden="false" customHeight="false" outlineLevel="0" collapsed="false">
      <c r="A25" s="123" t="n">
        <v>8</v>
      </c>
      <c r="B25" s="161" t="str">
        <f aca="false">IF(AND(Лист1!$AG$26&lt;=1,Лист1!$I$24&lt;&gt;"суперсрочный"),"","")</f>
        <v/>
      </c>
      <c r="C25" s="123" t="n">
        <v>1</v>
      </c>
      <c r="H25" s="159" t="str">
        <f aca="true" t="array" ref="H25:H25">IF(ROW()-ROW(mater)+1&gt;ROWS(materIshod)-COUNTBLANK(materIshod),"",INDIRECT(ADDRESS(SMALL((IF(materIshod&lt;&gt;"",ROW(materIshod),ROW()+ROWS(materIshod))),ROW()-ROW(mater)+1),COLUMN(materIshod),4)))</f>
        <v/>
      </c>
      <c r="J25" s="123" t="str">
        <f aca="false">IFERROR(SMALL(IF(ISBLANK($B$1:$B$34),"",$B$1:$B$34),ROW($B25)),"")</f>
        <v/>
      </c>
    </row>
    <row r="26" customFormat="false" ht="15" hidden="false" customHeight="false" outlineLevel="0" collapsed="false">
      <c r="H26" s="159" t="str">
        <f aca="true" t="array" ref="H26:H26">IF(ROW()-ROW(mater)+1&gt;ROWS(materIshod)-COUNTBLANK(materIshod),"",INDIRECT(ADDRESS(SMALL((IF(materIshod&lt;&gt;"",ROW(materIshod),ROW()+ROWS(materIshod))),ROW()-ROW(mater)+1),COLUMN(materIshod),4)))</f>
        <v/>
      </c>
      <c r="J26" s="123" t="str">
        <f aca="false">IFERROR(SMALL(IF(ISBLANK($B$1:$B$34),"",$B$1:$B$34),ROW($B17)),"")</f>
        <v/>
      </c>
    </row>
    <row r="27" customFormat="false" ht="15" hidden="false" customHeight="false" outlineLevel="0" collapsed="false">
      <c r="A27" s="123" t="n">
        <v>4</v>
      </c>
      <c r="B27" s="161" t="str">
        <f aca="false">IF(AND(Лист1!$AG$26&lt;=1,Лист1!$I$24&lt;&gt;"суперсрочный"),"","")</f>
        <v/>
      </c>
      <c r="C27" s="123" t="n">
        <v>1</v>
      </c>
      <c r="H27" s="159" t="str">
        <f aca="true" t="array" ref="H27:H27">IF(ROW()-ROW(mater)+1&gt;ROWS(materIshod)-COUNTBLANK(materIshod),"",INDIRECT(ADDRESS(SMALL((IF(materIshod&lt;&gt;"",ROW(materIshod),ROW()+ROWS(materIshod))),ROW()-ROW(mater)+1),COLUMN(materIshod),4)))</f>
        <v/>
      </c>
      <c r="J27" s="123" t="str">
        <f aca="false">IFERROR(SMALL(IF(ISBLANK($B$1:$B$34),"",$B$1:$B$34),ROW($B27)),"")</f>
        <v/>
      </c>
    </row>
    <row r="28" customFormat="false" ht="15" hidden="false" customHeight="false" outlineLevel="0" collapsed="false">
      <c r="A28" s="123" t="n">
        <v>2</v>
      </c>
      <c r="B28" s="162" t="str">
        <f aca="false">IF(AND(Лист1!$AG$26&lt;=1,Лист1!$I$24&lt;&gt;"суперсрочный"),"","")</f>
        <v/>
      </c>
      <c r="C28" s="123" t="n">
        <v>1</v>
      </c>
      <c r="H28" s="159" t="str">
        <f aca="true" t="array" ref="H28:H28">IF(ROW()-ROW(mater)+1&gt;ROWS(materIshod)-COUNTBLANK(materIshod),"",INDIRECT(ADDRESS(SMALL((IF(materIshod&lt;&gt;"",ROW(materIshod),ROW()+ROWS(materIshod))),ROW()-ROW(mater)+1),COLUMN(materIshod),4)))</f>
        <v/>
      </c>
      <c r="J28" s="123" t="str">
        <f aca="true">IFERROR(INDIRECT("B"&amp;SMALL(IF(ISBLANK($B$1:$B$34),"",ROW($B$1:$B$34)),ROW($B28))),"")</f>
        <v/>
      </c>
    </row>
    <row r="29" customFormat="false" ht="15" hidden="false" customHeight="false" outlineLevel="0" collapsed="false">
      <c r="A29" s="123" t="n">
        <v>3</v>
      </c>
      <c r="B29" s="161" t="str">
        <f aca="false">IF(AND(Лист1!$AG$26&lt;=1,Лист1!$I$24&lt;&gt;"суперсрочный"),"","")</f>
        <v/>
      </c>
      <c r="C29" s="123" t="n">
        <v>1</v>
      </c>
      <c r="H29" s="159" t="str">
        <f aca="true" t="array" ref="H29:H29">IF(ROW()-ROW(mater)+1&gt;ROWS(materIshod)-COUNTBLANK(materIshod),"",INDIRECT(ADDRESS(SMALL((IF(materIshod&lt;&gt;"",ROW(materIshod),ROW()+ROWS(materIshod))),ROW()-ROW(mater)+1),COLUMN(materIshod),4)))</f>
        <v/>
      </c>
      <c r="J29" s="123" t="str">
        <f aca="true">IFERROR(INDIRECT("B"&amp;SMALL(IF(ISBLANK($B$1:$B$34),"",ROW($B$1:$B$34)),ROW($B29))),"")</f>
        <v/>
      </c>
    </row>
    <row r="30" customFormat="false" ht="15" hidden="false" customHeight="false" outlineLevel="0" collapsed="false">
      <c r="B30" s="161" t="str">
        <f aca="false">IF(OR(Лист1!$AG$26&gt;=2,Лист1!$I$24="суперсрочный",Лист1!$I$24="срочный"),"","")</f>
        <v/>
      </c>
      <c r="H30" s="159" t="str">
        <f aca="true" t="array" ref="H30:H30">IF(ROW()-ROW(mater)+1&gt;ROWS(materIshod)-COUNTBLANK(materIshod),"",INDIRECT(ADDRESS(SMALL((IF(materIshod&lt;&gt;"",ROW(materIshod),ROW()+ROWS(materIshod))),ROW()-ROW(mater)+1),COLUMN(materIshod),4)))</f>
        <v/>
      </c>
      <c r="J30" s="123" t="str">
        <f aca="true">IFERROR(INDIRECT("B"&amp;SMALL(IF(ISBLANK($B$1:$B$34),"",ROW($B$1:$B$34)),ROW($B30))),"")</f>
        <v/>
      </c>
    </row>
    <row r="31" customFormat="false" ht="15" hidden="false" customHeight="false" outlineLevel="0" collapsed="false">
      <c r="A31" s="123" t="n">
        <v>5</v>
      </c>
      <c r="B31" s="161" t="str">
        <f aca="false">IF(AND(Лист1!$AG$26&lt;=1,Лист1!$I$24&lt;&gt;"суперсрочный"),"","")</f>
        <v/>
      </c>
      <c r="C31" s="123" t="n">
        <v>1</v>
      </c>
      <c r="H31" s="159" t="str">
        <f aca="true" t="array" ref="H31:H31">IF(ROW()-ROW(mater)+1&gt;ROWS(materIshod)-COUNTBLANK(materIshod),"",INDIRECT(ADDRESS(SMALL((IF(materIshod&lt;&gt;"",ROW(materIshod),ROW()+ROWS(materIshod))),ROW()-ROW(mater)+1),COLUMN(materIshod),4)))</f>
        <v/>
      </c>
      <c r="J31" s="123" t="str">
        <f aca="true">IFERROR(INDIRECT("B"&amp;SMALL(IF(ISBLANK($B$1:$B$34),"",ROW($B$1:$B$34)),ROW($B31))),"")</f>
        <v/>
      </c>
    </row>
    <row r="32" customFormat="false" ht="15" hidden="false" customHeight="false" outlineLevel="0" collapsed="false">
      <c r="B32" s="161" t="str">
        <f aca="false">IF(OR(Лист1!$AG$26&gt;=2,Лист1!$I$24="суперсрочный",Лист1!$I$24="срочный"),"","")</f>
        <v/>
      </c>
      <c r="H32" s="159" t="str">
        <f aca="true" t="array" ref="H32:H32">IF(ROW()-ROW(mater)+1&gt;ROWS(materIshod)-COUNTBLANK(materIshod),"",INDIRECT(ADDRESS(SMALL((IF(materIshod&lt;&gt;"",ROW(materIshod),ROW()+ROWS(materIshod))),ROW()-ROW(mater)+1),COLUMN(materIshod),4)))</f>
        <v/>
      </c>
      <c r="J32" s="123" t="str">
        <f aca="true">IFERROR(INDIRECT("B"&amp;SMALL(IF(ISBLANK($B$1:$B$34),"",ROW($B$1:$B$34)),ROW($B32))),"")</f>
        <v/>
      </c>
    </row>
    <row r="33" customFormat="false" ht="15" hidden="false" customHeight="false" outlineLevel="0" collapsed="false">
      <c r="B33" s="161" t="str">
        <f aca="false">IF(OR(Лист1!$AG$26&gt;=2,Лист1!$I$24="суперсрочный",Лист1!$I$24="срочный"),"","")</f>
        <v/>
      </c>
      <c r="H33" s="159" t="str">
        <f aca="true" t="array" ref="H33:H33">IF(ROW()-ROW(mater)+1&gt;ROWS(materIshod)-COUNTBLANK(materIshod),"",INDIRECT(ADDRESS(SMALL((IF(materIshod&lt;&gt;"",ROW(materIshod),ROW()+ROWS(materIshod))),ROW()-ROW(mater)+1),COLUMN(materIshod),4)))</f>
        <v/>
      </c>
      <c r="J33" s="123" t="str">
        <f aca="true">IFERROR(INDIRECT("B"&amp;SMALL(IF(ISBLANK($B$1:$B$34),"",ROW($B$1:$B$34)),ROW($B33))),"")</f>
        <v/>
      </c>
    </row>
    <row r="34" customFormat="false" ht="15" hidden="false" customHeight="false" outlineLevel="0" collapsed="false">
      <c r="B34" s="161" t="str">
        <f aca="false">IF(OR(Лист1!$AG$26&gt;=2,Лист1!$I$24="суперсрочный",Лист1!$I$24="срочный"),"","")</f>
        <v/>
      </c>
      <c r="H34" s="159" t="str">
        <f aca="true" t="array" ref="H34:H34">IF(ROW()-ROW(mater)+1&gt;ROWS(materIshod)-COUNTBLANK(materIshod),"",INDIRECT(ADDRESS(SMALL((IF(materIshod&lt;&gt;"",ROW(materIshod),ROW()+ROWS(materIshod))),ROW()-ROW(mater)+1),COLUMN(materIshod),4)))</f>
        <v/>
      </c>
      <c r="J34" s="163" t="str">
        <f aca="true">IFERROR(INDIRECT("B"&amp;SMALL(IF(ISBLANK($B$1:$B$34),"",ROW($B$1:$B$34)),ROW($B34))),"")</f>
        <v/>
      </c>
    </row>
    <row r="35" customFormat="false" ht="12.75" hidden="false" customHeight="false" outlineLevel="0" collapsed="false">
      <c r="A35" s="123" t="s">
        <v>268</v>
      </c>
      <c r="B35" s="123" t="s">
        <v>268</v>
      </c>
      <c r="C35" s="123" t="s">
        <v>268</v>
      </c>
    </row>
    <row r="36" customFormat="false" ht="12.75" hidden="false" customHeight="false" outlineLevel="0" collapsed="false">
      <c r="A36" s="158" t="str">
        <f aca="false">IF(Лист1!$AG$26&gt;3,"FR4 типовой","")</f>
        <v/>
      </c>
      <c r="B36" s="164" t="s">
        <v>85</v>
      </c>
    </row>
    <row r="37" customFormat="false" ht="12.75" hidden="false" customHeight="false" outlineLevel="0" collapsed="false">
      <c r="A37" s="158" t="str">
        <f aca="false">IF(Лист1!I30&lt;&gt;"ПОС-63","FR4 Tg135  типовой","")</f>
        <v/>
      </c>
      <c r="B37" s="165" t="n">
        <v>0.2</v>
      </c>
      <c r="C37" s="166" t="n">
        <v>18</v>
      </c>
      <c r="D37" s="167" t="n">
        <v>35</v>
      </c>
    </row>
    <row r="38" customFormat="false" ht="12.75" hidden="false" customHeight="false" outlineLevel="0" collapsed="false">
      <c r="A38" s="158" t="str">
        <f aca="false">IF(Лист1!I30&lt;&gt;"ПОС-63","FR4 Tg135  типовой","")</f>
        <v/>
      </c>
      <c r="B38" s="165" t="n">
        <v>0.3</v>
      </c>
      <c r="C38" s="166" t="n">
        <v>18</v>
      </c>
      <c r="D38" s="167" t="n">
        <v>35</v>
      </c>
    </row>
    <row r="39" customFormat="false" ht="12.75" hidden="false" customHeight="false" outlineLevel="0" collapsed="false">
      <c r="A39" s="158" t="s">
        <v>42</v>
      </c>
      <c r="B39" s="165" t="n">
        <v>0.5</v>
      </c>
      <c r="C39" s="166" t="n">
        <v>18</v>
      </c>
      <c r="D39" s="167" t="n">
        <v>35</v>
      </c>
      <c r="E39" s="168" t="str">
        <f aca="false">IF(Лист1!$I$24="Стандартный",70,"")</f>
        <v/>
      </c>
      <c r="F39" s="168" t="str">
        <f aca="false">IF(Лист1!$I$24="Стандартный",105,"")</f>
        <v/>
      </c>
    </row>
    <row r="40" customFormat="false" ht="12.75" hidden="false" customHeight="false" outlineLevel="0" collapsed="false">
      <c r="A40" s="158" t="s">
        <v>42</v>
      </c>
      <c r="B40" s="165" t="n">
        <v>0.8</v>
      </c>
      <c r="C40" s="166" t="n">
        <v>18</v>
      </c>
      <c r="D40" s="166" t="n">
        <v>35</v>
      </c>
      <c r="E40" s="168" t="str">
        <f aca="false">IF(Лист1!$I$24="Стандартный",70,"")</f>
        <v/>
      </c>
      <c r="F40" s="168" t="str">
        <f aca="false">IF(Лист1!$I$24="Стандартный",105,"")</f>
        <v/>
      </c>
    </row>
    <row r="41" customFormat="false" ht="12.75" hidden="false" customHeight="false" outlineLevel="0" collapsed="false">
      <c r="A41" s="158" t="s">
        <v>42</v>
      </c>
      <c r="B41" s="165" t="n">
        <v>1</v>
      </c>
      <c r="C41" s="166" t="n">
        <v>18</v>
      </c>
      <c r="D41" s="166" t="n">
        <v>35</v>
      </c>
      <c r="E41" s="168" t="str">
        <f aca="false">IF(Лист1!$I$24="Стандартный",70,"")</f>
        <v/>
      </c>
      <c r="F41" s="168" t="str">
        <f aca="false">IF(Лист1!$I$24="Стандартный",105,"")</f>
        <v/>
      </c>
    </row>
    <row r="42" customFormat="false" ht="12.75" hidden="false" customHeight="false" outlineLevel="0" collapsed="false">
      <c r="A42" s="158" t="s">
        <v>42</v>
      </c>
      <c r="B42" s="165" t="n">
        <v>1.5</v>
      </c>
      <c r="C42" s="166" t="n">
        <v>18</v>
      </c>
      <c r="D42" s="166" t="n">
        <v>35</v>
      </c>
      <c r="E42" s="166" t="n">
        <v>70</v>
      </c>
      <c r="F42" s="166" t="n">
        <v>105</v>
      </c>
      <c r="G42" s="166"/>
    </row>
    <row r="43" customFormat="false" ht="12.75" hidden="false" customHeight="false" outlineLevel="0" collapsed="false">
      <c r="A43" s="158" t="s">
        <v>42</v>
      </c>
      <c r="B43" s="165" t="n">
        <v>1.2</v>
      </c>
      <c r="C43" s="166" t="n">
        <v>18</v>
      </c>
      <c r="D43" s="166" t="n">
        <v>35</v>
      </c>
      <c r="E43" s="166"/>
      <c r="F43" s="166"/>
    </row>
    <row r="44" customFormat="false" ht="12.75" hidden="false" customHeight="false" outlineLevel="0" collapsed="false">
      <c r="A44" s="158" t="s">
        <v>42</v>
      </c>
      <c r="B44" s="165" t="n">
        <v>2</v>
      </c>
      <c r="C44" s="166" t="n">
        <v>18</v>
      </c>
      <c r="D44" s="166" t="n">
        <v>35</v>
      </c>
      <c r="E44" s="166" t="n">
        <v>70</v>
      </c>
      <c r="F44" s="166" t="n">
        <v>105</v>
      </c>
      <c r="G44" s="169"/>
    </row>
    <row r="45" customFormat="false" ht="12.75" hidden="false" customHeight="false" outlineLevel="0" collapsed="false">
      <c r="A45" s="170" t="str">
        <f aca="false">IF(Лист1!$I$24&lt;&gt;"суперсрочный","FR4 Tg135  типовой","")</f>
        <v/>
      </c>
      <c r="B45" s="165" t="str">
        <f aca="false">IF(Лист1!$I$24&lt;&gt;"суперсрочный",3,"")</f>
        <v/>
      </c>
      <c r="C45" s="171" t="str">
        <f aca="false">IF(Лист1!$I$24="Стандартный",18,"")</f>
        <v/>
      </c>
      <c r="D45" s="171" t="str">
        <f aca="false">IF(Лист1!$I$24&lt;&gt;"суперсрочный",35,"")</f>
        <v/>
      </c>
      <c r="F45" s="166" t="n">
        <v>105</v>
      </c>
      <c r="G45" s="168" t="str">
        <f aca="false">IF(Лист1!$I$24="Стандартный",210,"")</f>
        <v/>
      </c>
    </row>
    <row r="46" customFormat="false" ht="12.75" hidden="false" customHeight="false" outlineLevel="0" collapsed="false">
      <c r="B46" s="165"/>
      <c r="H46" s="172"/>
    </row>
    <row r="47" customFormat="false" ht="12.75" hidden="false" customHeight="false" outlineLevel="0" collapsed="false">
      <c r="A47" s="123" t="str">
        <f aca="false">IF(Лист1!I30&lt;&gt;"ПОС-63","FR4 HiTg150","")</f>
        <v/>
      </c>
      <c r="B47" s="165" t="n">
        <v>0.2</v>
      </c>
      <c r="C47" s="123" t="n">
        <v>18</v>
      </c>
      <c r="D47" s="123" t="n">
        <v>35</v>
      </c>
      <c r="H47" s="172"/>
    </row>
    <row r="48" customFormat="false" ht="12.75" hidden="false" customHeight="false" outlineLevel="0" collapsed="false">
      <c r="A48" s="123" t="str">
        <f aca="false">IF(Лист1!I30&lt;&gt;"ПОС-63","FR4 HiTg150","")</f>
        <v/>
      </c>
      <c r="B48" s="165" t="n">
        <v>0.3</v>
      </c>
      <c r="C48" s="123" t="n">
        <v>18</v>
      </c>
      <c r="D48" s="123" t="n">
        <v>35</v>
      </c>
      <c r="H48" s="172"/>
    </row>
    <row r="49" customFormat="false" ht="12.75" hidden="false" customHeight="false" outlineLevel="0" collapsed="false">
      <c r="A49" s="123" t="str">
        <f aca="false">IF(Лист1!$AG$26&gt;2,"FR4 HiTg150","")</f>
        <v/>
      </c>
      <c r="B49" s="165" t="n">
        <v>0.5</v>
      </c>
      <c r="C49" s="123" t="n">
        <v>18</v>
      </c>
      <c r="D49" s="123" t="n">
        <v>35</v>
      </c>
      <c r="H49" s="172"/>
    </row>
    <row r="50" customFormat="false" ht="12.75" hidden="false" customHeight="false" outlineLevel="0" collapsed="false">
      <c r="A50" s="123" t="str">
        <f aca="false">IF(Лист1!$AG$26&gt;2,"FR4 HiTg150","")</f>
        <v/>
      </c>
      <c r="B50" s="165" t="n">
        <v>1</v>
      </c>
      <c r="C50" s="123" t="n">
        <v>18</v>
      </c>
      <c r="D50" s="123" t="n">
        <v>35</v>
      </c>
      <c r="H50" s="172"/>
    </row>
    <row r="51" customFormat="false" ht="12.75" hidden="false" customHeight="false" outlineLevel="0" collapsed="false">
      <c r="A51" s="123" t="str">
        <f aca="false">IF(Лист1!$AG$26&gt;2,"FR4 HiTg150","")</f>
        <v/>
      </c>
      <c r="B51" s="165" t="n">
        <v>1.5</v>
      </c>
      <c r="C51" s="123" t="n">
        <v>18</v>
      </c>
      <c r="D51" s="123" t="n">
        <v>35</v>
      </c>
      <c r="E51" s="123" t="n">
        <v>70</v>
      </c>
      <c r="F51" s="123" t="n">
        <v>105</v>
      </c>
      <c r="H51" s="172"/>
    </row>
    <row r="52" customFormat="false" ht="12.75" hidden="false" customHeight="false" outlineLevel="0" collapsed="false">
      <c r="A52" s="123" t="str">
        <f aca="false">IF(Лист1!$AG$26&gt;2,"FR4 HiTg150","")</f>
        <v/>
      </c>
      <c r="B52" s="165" t="n">
        <v>2</v>
      </c>
      <c r="C52" s="123" t="n">
        <v>18</v>
      </c>
      <c r="D52" s="123" t="n">
        <v>35</v>
      </c>
      <c r="E52" s="123" t="n">
        <v>70</v>
      </c>
      <c r="F52" s="123" t="n">
        <v>105</v>
      </c>
    </row>
    <row r="53" customFormat="false" ht="12.75" hidden="false" customHeight="false" outlineLevel="0" collapsed="false">
      <c r="A53" s="158"/>
      <c r="B53" s="165"/>
      <c r="C53" s="166"/>
      <c r="D53" s="166"/>
    </row>
    <row r="54" customFormat="false" ht="12.75" hidden="false" customHeight="false" outlineLevel="0" collapsed="false">
      <c r="A54" s="158"/>
      <c r="B54" s="165"/>
      <c r="C54" s="166"/>
      <c r="D54" s="166"/>
    </row>
    <row r="55" customFormat="false" ht="12.75" hidden="false" customHeight="false" outlineLevel="0" collapsed="false">
      <c r="A55" s="158"/>
      <c r="B55" s="165"/>
      <c r="C55" s="166"/>
      <c r="D55" s="166"/>
    </row>
    <row r="56" customFormat="false" ht="12.75" hidden="false" customHeight="false" outlineLevel="0" collapsed="false">
      <c r="A56" s="158"/>
      <c r="B56" s="165"/>
      <c r="C56" s="166"/>
      <c r="D56" s="166"/>
    </row>
    <row r="57" customFormat="false" ht="12.75" hidden="false" customHeight="false" outlineLevel="0" collapsed="false">
      <c r="A57" s="158" t="s">
        <v>269</v>
      </c>
      <c r="B57" s="165" t="n">
        <v>0.508</v>
      </c>
      <c r="C57" s="166" t="n">
        <v>18</v>
      </c>
    </row>
    <row r="58" customFormat="false" ht="12.75" hidden="false" customHeight="false" outlineLevel="0" collapsed="false">
      <c r="A58" s="158" t="s">
        <v>269</v>
      </c>
      <c r="B58" s="165" t="n">
        <v>0.61</v>
      </c>
      <c r="C58" s="166" t="n">
        <v>18</v>
      </c>
    </row>
    <row r="59" customFormat="false" ht="12.75" hidden="false" customHeight="false" outlineLevel="0" collapsed="false">
      <c r="A59" s="158" t="s">
        <v>269</v>
      </c>
      <c r="B59" s="165" t="n">
        <v>0.635</v>
      </c>
      <c r="C59" s="166" t="n">
        <v>18</v>
      </c>
    </row>
    <row r="60" customFormat="false" ht="12.75" hidden="false" customHeight="false" outlineLevel="0" collapsed="false">
      <c r="A60" s="158" t="s">
        <v>270</v>
      </c>
      <c r="B60" s="165" t="n">
        <v>0.508</v>
      </c>
      <c r="C60" s="166" t="n">
        <v>18</v>
      </c>
    </row>
    <row r="61" customFormat="false" ht="12.75" hidden="false" customHeight="false" outlineLevel="0" collapsed="false">
      <c r="A61" s="158" t="s">
        <v>270</v>
      </c>
      <c r="B61" s="165" t="n">
        <v>0.61</v>
      </c>
      <c r="C61" s="166" t="n">
        <v>18</v>
      </c>
    </row>
    <row r="62" customFormat="false" ht="12.75" hidden="false" customHeight="false" outlineLevel="0" collapsed="false">
      <c r="A62" s="158" t="s">
        <v>270</v>
      </c>
      <c r="B62" s="165" t="n">
        <v>0.762</v>
      </c>
      <c r="C62" s="166" t="n">
        <v>18</v>
      </c>
    </row>
    <row r="63" customFormat="false" ht="12.75" hidden="false" customHeight="false" outlineLevel="0" collapsed="false">
      <c r="A63" s="158" t="s">
        <v>270</v>
      </c>
      <c r="B63" s="165" t="n">
        <v>1.524</v>
      </c>
      <c r="C63" s="166" t="n">
        <v>18</v>
      </c>
    </row>
    <row r="64" customFormat="false" ht="12.75" hidden="false" customHeight="false" outlineLevel="0" collapsed="false">
      <c r="A64" s="158" t="s">
        <v>271</v>
      </c>
      <c r="B64" s="165" t="n">
        <v>0.508</v>
      </c>
      <c r="C64" s="166" t="n">
        <v>18</v>
      </c>
    </row>
    <row r="65" customFormat="false" ht="12.75" hidden="false" customHeight="false" outlineLevel="0" collapsed="false">
      <c r="A65" s="158" t="s">
        <v>271</v>
      </c>
      <c r="B65" s="165" t="n">
        <v>0.635</v>
      </c>
      <c r="C65" s="166" t="n">
        <v>18</v>
      </c>
    </row>
    <row r="66" customFormat="false" ht="12.75" hidden="false" customHeight="false" outlineLevel="0" collapsed="false">
      <c r="A66" s="158" t="s">
        <v>271</v>
      </c>
      <c r="B66" s="165" t="n">
        <v>1.27</v>
      </c>
      <c r="C66" s="166" t="n">
        <v>18</v>
      </c>
    </row>
    <row r="67" customFormat="false" ht="12.75" hidden="false" customHeight="false" outlineLevel="0" collapsed="false">
      <c r="A67" s="158" t="s">
        <v>272</v>
      </c>
      <c r="B67" s="165" t="n">
        <v>0.508</v>
      </c>
      <c r="C67" s="166" t="n">
        <v>18</v>
      </c>
    </row>
    <row r="68" customFormat="false" ht="12.75" hidden="false" customHeight="false" outlineLevel="0" collapsed="false">
      <c r="A68" s="171" t="str">
        <f aca="false">IF(AND(Лист1!I30&lt;&gt;"ПОС-63",Лист1!$AG$26&lt;=2),"FR4 HiTg170","")</f>
        <v/>
      </c>
      <c r="B68" s="165" t="n">
        <v>0.2</v>
      </c>
      <c r="C68" s="166" t="n">
        <v>18</v>
      </c>
      <c r="D68" s="123" t="n">
        <v>35</v>
      </c>
    </row>
    <row r="69" customFormat="false" ht="12.75" hidden="false" customHeight="false" outlineLevel="0" collapsed="false">
      <c r="A69" s="171" t="str">
        <f aca="false">IF(AND(Лист1!I30&lt;&gt;"ПОС-63",Лист1!$AG$26&lt;=2),"FR4 HiTg170","")</f>
        <v/>
      </c>
      <c r="B69" s="173" t="str">
        <f aca="false">IF(Лист1!$I$24="Стандартный",0.3,"")</f>
        <v/>
      </c>
      <c r="C69" s="171" t="n">
        <v>18</v>
      </c>
      <c r="D69" s="123" t="n">
        <v>35</v>
      </c>
    </row>
    <row r="70" customFormat="false" ht="12.75" hidden="false" customHeight="false" outlineLevel="0" collapsed="false">
      <c r="A70" s="174" t="s">
        <v>265</v>
      </c>
      <c r="B70" s="165" t="n">
        <v>0.5</v>
      </c>
      <c r="C70" s="166" t="n">
        <v>18</v>
      </c>
      <c r="D70" s="166" t="n">
        <v>35</v>
      </c>
    </row>
    <row r="71" customFormat="false" ht="12.75" hidden="false" customHeight="false" outlineLevel="0" collapsed="false">
      <c r="A71" s="174" t="s">
        <v>265</v>
      </c>
      <c r="B71" s="165" t="n">
        <v>0.8</v>
      </c>
      <c r="C71" s="166" t="n">
        <v>18</v>
      </c>
      <c r="D71" s="166" t="n">
        <v>35</v>
      </c>
      <c r="E71" s="171" t="str">
        <f aca="false">IF(Лист1!$I$24="Стандартный",70,"")</f>
        <v/>
      </c>
    </row>
    <row r="72" customFormat="false" ht="12.75" hidden="false" customHeight="false" outlineLevel="0" collapsed="false">
      <c r="A72" s="174" t="s">
        <v>265</v>
      </c>
      <c r="B72" s="165" t="n">
        <v>1</v>
      </c>
      <c r="C72" s="166" t="n">
        <v>18</v>
      </c>
      <c r="D72" s="166" t="n">
        <v>35</v>
      </c>
      <c r="E72" s="171" t="str">
        <f aca="false">IF(Лист1!$I$24="Стандартный",105,"")</f>
        <v/>
      </c>
    </row>
    <row r="73" customFormat="false" ht="12.75" hidden="false" customHeight="false" outlineLevel="0" collapsed="false">
      <c r="A73" s="174" t="s">
        <v>265</v>
      </c>
      <c r="B73" s="165" t="n">
        <v>1.5</v>
      </c>
      <c r="C73" s="166" t="n">
        <v>18</v>
      </c>
      <c r="D73" s="166" t="n">
        <v>35</v>
      </c>
    </row>
    <row r="74" customFormat="false" ht="12" hidden="false" customHeight="true" outlineLevel="0" collapsed="false">
      <c r="A74" s="158" t="s">
        <v>273</v>
      </c>
      <c r="B74" s="164" t="n">
        <v>0.203</v>
      </c>
      <c r="C74" s="158" t="n">
        <v>18</v>
      </c>
      <c r="D74" s="158"/>
      <c r="E74" s="158"/>
      <c r="F74" s="158"/>
      <c r="G74" s="158"/>
    </row>
    <row r="75" customFormat="false" ht="12" hidden="false" customHeight="true" outlineLevel="0" collapsed="false">
      <c r="A75" s="158" t="s">
        <v>273</v>
      </c>
      <c r="B75" s="164" t="n">
        <v>0.305</v>
      </c>
      <c r="C75" s="158" t="n">
        <v>18</v>
      </c>
      <c r="D75" s="158"/>
      <c r="E75" s="158" t="str">
        <f aca="false">IF(Лист1!$I$24="Стандартный",70,"")</f>
        <v/>
      </c>
      <c r="F75" s="158" t="str">
        <f aca="false">IF(Лист1!$I$24="Стандартный",105,"")</f>
        <v/>
      </c>
      <c r="G75" s="158" t="str">
        <f aca="false">IF(Лист1!$I$24="Стандартный",140,"")</f>
        <v/>
      </c>
    </row>
    <row r="76" customFormat="false" ht="12" hidden="false" customHeight="true" outlineLevel="0" collapsed="false">
      <c r="A76" s="158" t="s">
        <v>273</v>
      </c>
      <c r="B76" s="164" t="n">
        <v>0.508</v>
      </c>
      <c r="C76" s="158" t="n">
        <v>18</v>
      </c>
      <c r="D76" s="158" t="n">
        <v>35</v>
      </c>
      <c r="E76" s="158"/>
      <c r="F76" s="158"/>
      <c r="G76" s="158"/>
    </row>
    <row r="77" customFormat="false" ht="12" hidden="false" customHeight="true" outlineLevel="0" collapsed="false">
      <c r="A77" s="158" t="s">
        <v>273</v>
      </c>
      <c r="B77" s="164" t="n">
        <v>0.813</v>
      </c>
      <c r="C77" s="166" t="n">
        <v>18</v>
      </c>
      <c r="D77" s="166" t="n">
        <v>35</v>
      </c>
    </row>
    <row r="78" customFormat="false" ht="12" hidden="false" customHeight="true" outlineLevel="0" collapsed="false">
      <c r="A78" s="158" t="s">
        <v>273</v>
      </c>
      <c r="B78" s="164" t="n">
        <v>1.524</v>
      </c>
      <c r="C78" s="166" t="n">
        <v>18</v>
      </c>
      <c r="D78" s="166"/>
    </row>
    <row r="79" customFormat="false" ht="12" hidden="false" customHeight="true" outlineLevel="0" collapsed="false">
      <c r="A79" s="158" t="s">
        <v>274</v>
      </c>
      <c r="B79" s="165" t="n">
        <v>0.508</v>
      </c>
      <c r="C79" s="166" t="n">
        <v>18</v>
      </c>
    </row>
    <row r="80" customFormat="false" ht="12" hidden="false" customHeight="true" outlineLevel="0" collapsed="false">
      <c r="A80" s="158"/>
      <c r="B80" s="165"/>
      <c r="C80" s="166"/>
    </row>
    <row r="81" customFormat="false" ht="12" hidden="false" customHeight="true" outlineLevel="0" collapsed="false">
      <c r="A81" s="158" t="s">
        <v>267</v>
      </c>
      <c r="B81" s="165" t="n">
        <v>0.254</v>
      </c>
      <c r="C81" s="166" t="n">
        <v>18</v>
      </c>
    </row>
    <row r="82" customFormat="false" ht="12" hidden="false" customHeight="true" outlineLevel="0" collapsed="false">
      <c r="A82" s="158" t="s">
        <v>267</v>
      </c>
      <c r="B82" s="164" t="n">
        <v>0.338</v>
      </c>
      <c r="C82" s="166" t="n">
        <v>18</v>
      </c>
    </row>
    <row r="83" customFormat="false" ht="12" hidden="false" customHeight="true" outlineLevel="0" collapsed="false">
      <c r="A83" s="158" t="s">
        <v>267</v>
      </c>
      <c r="B83" s="164" t="n">
        <v>0.508</v>
      </c>
      <c r="C83" s="166" t="n">
        <v>18</v>
      </c>
      <c r="D83" s="123" t="n">
        <v>35</v>
      </c>
    </row>
    <row r="84" customFormat="false" ht="12" hidden="false" customHeight="true" outlineLevel="0" collapsed="false">
      <c r="A84" s="158" t="s">
        <v>267</v>
      </c>
      <c r="B84" s="164" t="n">
        <v>0.762</v>
      </c>
      <c r="C84" s="166" t="n">
        <v>18</v>
      </c>
      <c r="D84" s="123" t="n">
        <v>35</v>
      </c>
    </row>
    <row r="85" customFormat="false" ht="12" hidden="false" customHeight="true" outlineLevel="0" collapsed="false">
      <c r="A85" s="158" t="s">
        <v>267</v>
      </c>
      <c r="B85" s="164" t="n">
        <v>1.524</v>
      </c>
      <c r="C85" s="166" t="n">
        <v>18</v>
      </c>
    </row>
    <row r="86" customFormat="false" ht="12" hidden="false" customHeight="true" outlineLevel="0" collapsed="false">
      <c r="A86" s="158"/>
      <c r="B86" s="164"/>
      <c r="C86" s="166"/>
    </row>
    <row r="87" customFormat="false" ht="12" hidden="false" customHeight="true" outlineLevel="0" collapsed="false">
      <c r="A87" s="158"/>
      <c r="B87" s="165"/>
      <c r="C87" s="166"/>
    </row>
    <row r="88" customFormat="false" ht="12.75" hidden="false" customHeight="false" outlineLevel="0" collapsed="false">
      <c r="A88" s="158"/>
      <c r="B88" s="165"/>
      <c r="C88" s="166"/>
      <c r="D88" s="166"/>
    </row>
    <row r="89" customFormat="false" ht="12.75" hidden="false" customHeight="false" outlineLevel="0" collapsed="false">
      <c r="A89" s="158" t="s">
        <v>275</v>
      </c>
      <c r="B89" s="165" t="n">
        <v>1.524</v>
      </c>
      <c r="C89" s="166" t="n">
        <v>35</v>
      </c>
    </row>
    <row r="90" customFormat="false" ht="12.75" hidden="false" customHeight="false" outlineLevel="0" collapsed="false">
      <c r="A90" s="158"/>
      <c r="B90" s="165"/>
      <c r="C90" s="175"/>
      <c r="D90" s="176"/>
      <c r="G90" s="166"/>
    </row>
    <row r="91" customFormat="false" ht="12.75" hidden="false" customHeight="false" outlineLevel="0" collapsed="false">
      <c r="A91" s="158"/>
      <c r="B91" s="165"/>
      <c r="C91" s="175"/>
      <c r="D91" s="176"/>
      <c r="G91" s="166"/>
    </row>
    <row r="92" customFormat="false" ht="12.75" hidden="false" customHeight="false" outlineLevel="0" collapsed="false">
      <c r="A92" s="158" t="s">
        <v>276</v>
      </c>
      <c r="B92" s="165" t="n">
        <v>0.254</v>
      </c>
      <c r="C92" s="175" t="n">
        <v>18</v>
      </c>
      <c r="D92" s="176" t="n">
        <v>35</v>
      </c>
      <c r="G92" s="166"/>
    </row>
    <row r="93" customFormat="false" ht="12.75" hidden="false" customHeight="false" outlineLevel="0" collapsed="false">
      <c r="A93" s="158" t="s">
        <v>276</v>
      </c>
      <c r="B93" s="165" t="n">
        <v>0.533</v>
      </c>
      <c r="C93" s="175" t="n">
        <v>18</v>
      </c>
      <c r="D93" s="176" t="n">
        <v>35</v>
      </c>
      <c r="G93" s="166"/>
    </row>
    <row r="94" customFormat="false" ht="12.75" hidden="false" customHeight="false" outlineLevel="0" collapsed="false">
      <c r="A94" s="158" t="s">
        <v>277</v>
      </c>
      <c r="B94" s="165" t="n">
        <v>0.8</v>
      </c>
      <c r="D94" s="176" t="n">
        <v>35</v>
      </c>
      <c r="G94" s="166"/>
    </row>
    <row r="95" customFormat="false" ht="12.75" hidden="false" customHeight="false" outlineLevel="0" collapsed="false">
      <c r="A95" s="158" t="s">
        <v>277</v>
      </c>
      <c r="B95" s="177" t="n">
        <v>1</v>
      </c>
      <c r="C95" s="178" t="n">
        <f aca="false">IF(Лист1!$I$24="срочный","",18)</f>
        <v>18</v>
      </c>
      <c r="D95" s="178" t="n">
        <v>35</v>
      </c>
      <c r="G95" s="166"/>
    </row>
    <row r="96" customFormat="false" ht="12.75" hidden="false" customHeight="false" outlineLevel="0" collapsed="false">
      <c r="A96" s="158" t="s">
        <v>277</v>
      </c>
      <c r="B96" s="177" t="n">
        <v>1.5</v>
      </c>
      <c r="C96" s="178" t="n">
        <f aca="false">IF(Лист1!$I$24="срочный","",18)</f>
        <v>18</v>
      </c>
      <c r="D96" s="178" t="n">
        <v>35</v>
      </c>
      <c r="G96" s="166"/>
    </row>
    <row r="97" customFormat="false" ht="12.75" hidden="false" customHeight="false" outlineLevel="0" collapsed="false">
      <c r="A97" s="158" t="s">
        <v>277</v>
      </c>
      <c r="B97" s="177" t="n">
        <v>2</v>
      </c>
      <c r="C97" s="178" t="n">
        <f aca="false">IF(Лист1!$I$24="срочный","",18)</f>
        <v>18</v>
      </c>
      <c r="D97" s="178" t="n">
        <v>35</v>
      </c>
      <c r="G97" s="166"/>
    </row>
    <row r="98" customFormat="false" ht="12.75" hidden="false" customHeight="false" outlineLevel="0" collapsed="false">
      <c r="A98" s="161" t="s">
        <v>278</v>
      </c>
      <c r="B98" s="177" t="n">
        <v>1.5</v>
      </c>
      <c r="C98" s="178" t="n">
        <v>35</v>
      </c>
      <c r="G98" s="166"/>
    </row>
    <row r="99" customFormat="false" ht="12.75" hidden="false" customHeight="false" outlineLevel="0" collapsed="false">
      <c r="A99" s="161" t="s">
        <v>279</v>
      </c>
      <c r="B99" s="177" t="n">
        <v>1</v>
      </c>
      <c r="C99" s="178" t="n">
        <f aca="false">IF(Лист1!$I$24="срочный","",18)</f>
        <v>18</v>
      </c>
      <c r="D99" s="178" t="n">
        <v>35</v>
      </c>
      <c r="E99" s="178"/>
      <c r="F99" s="178"/>
      <c r="G99" s="166"/>
    </row>
    <row r="100" customFormat="false" ht="12.75" hidden="false" customHeight="false" outlineLevel="0" collapsed="false">
      <c r="A100" s="161" t="s">
        <v>279</v>
      </c>
      <c r="B100" s="177" t="n">
        <v>1.5</v>
      </c>
      <c r="C100" s="178" t="n">
        <f aca="false">IF(Лист1!$I$24="срочный","",18)</f>
        <v>18</v>
      </c>
      <c r="D100" s="178" t="n">
        <v>35</v>
      </c>
      <c r="E100" s="178"/>
      <c r="F100" s="178"/>
      <c r="G100" s="179"/>
    </row>
    <row r="101" customFormat="false" ht="12.75" hidden="false" customHeight="false" outlineLevel="0" collapsed="false">
      <c r="A101" s="161" t="s">
        <v>279</v>
      </c>
      <c r="B101" s="177" t="n">
        <v>2</v>
      </c>
      <c r="C101" s="178" t="n">
        <f aca="false">IF(Лист1!$I$24="срочный","",18)</f>
        <v>18</v>
      </c>
      <c r="D101" s="178" t="n">
        <v>35</v>
      </c>
      <c r="E101" s="178"/>
      <c r="F101" s="178"/>
      <c r="G101" s="179"/>
    </row>
    <row r="102" customFormat="false" ht="12.75" hidden="false" customHeight="false" outlineLevel="0" collapsed="false">
      <c r="A102" s="161" t="s">
        <v>280</v>
      </c>
      <c r="B102" s="177" t="n">
        <v>1.086</v>
      </c>
      <c r="C102" s="178"/>
      <c r="D102" s="178" t="n">
        <v>35</v>
      </c>
      <c r="E102" s="178"/>
      <c r="F102" s="178"/>
      <c r="G102" s="179"/>
    </row>
    <row r="103" customFormat="false" ht="12.75" hidden="false" customHeight="false" outlineLevel="0" collapsed="false">
      <c r="A103" s="161" t="s">
        <v>280</v>
      </c>
      <c r="B103" s="177" t="n">
        <v>2.068</v>
      </c>
      <c r="C103" s="178" t="n">
        <v>18</v>
      </c>
      <c r="D103" s="178"/>
      <c r="E103" s="178"/>
      <c r="F103" s="178"/>
      <c r="G103" s="179"/>
    </row>
    <row r="104" customFormat="false" ht="12.75" hidden="false" customHeight="false" outlineLevel="0" collapsed="false">
      <c r="A104" s="161" t="s">
        <v>281</v>
      </c>
      <c r="B104" s="177" t="n">
        <v>0.254</v>
      </c>
      <c r="C104" s="178"/>
      <c r="D104" s="178" t="n">
        <v>35</v>
      </c>
      <c r="E104" s="178"/>
      <c r="F104" s="178"/>
      <c r="G104" s="166"/>
    </row>
    <row r="105" customFormat="false" ht="12.75" hidden="false" customHeight="false" outlineLevel="0" collapsed="false">
      <c r="A105" s="161" t="s">
        <v>281</v>
      </c>
      <c r="B105" s="177" t="n">
        <v>0.508</v>
      </c>
      <c r="C105" s="178"/>
      <c r="D105" s="178" t="n">
        <v>35</v>
      </c>
      <c r="E105" s="178"/>
      <c r="F105" s="178"/>
      <c r="G105" s="166"/>
    </row>
    <row r="106" customFormat="false" ht="12.75" hidden="false" customHeight="false" outlineLevel="0" collapsed="false">
      <c r="A106" s="161" t="s">
        <v>281</v>
      </c>
      <c r="B106" s="177" t="n">
        <v>0.508</v>
      </c>
      <c r="C106" s="178"/>
      <c r="D106" s="178" t="n">
        <v>35</v>
      </c>
      <c r="E106" s="178"/>
      <c r="F106" s="178"/>
    </row>
    <row r="107" customFormat="false" ht="12.75" hidden="false" customHeight="false" outlineLevel="0" collapsed="false">
      <c r="A107" s="161" t="s">
        <v>282</v>
      </c>
      <c r="B107" s="177" t="n">
        <v>1.5</v>
      </c>
      <c r="C107" s="178" t="n">
        <f aca="false">IF(Лист1!$I$24="срочный","",18)</f>
        <v>18</v>
      </c>
      <c r="D107" s="178" t="n">
        <v>35</v>
      </c>
      <c r="E107" s="178" t="n">
        <f aca="false">IF(Лист1!$I$24="срочный","",70)</f>
        <v>70</v>
      </c>
      <c r="F107" s="178" t="n">
        <f aca="false">IF(Лист1!$I$24="срочный","",105)</f>
        <v>105</v>
      </c>
    </row>
    <row r="108" customFormat="false" ht="12.75" hidden="false" customHeight="false" outlineLevel="0" collapsed="false">
      <c r="A108" s="161"/>
      <c r="B108" s="177"/>
      <c r="C108" s="178"/>
      <c r="D108" s="178"/>
      <c r="E108" s="178"/>
      <c r="F108" s="178"/>
    </row>
    <row r="109" customFormat="false" ht="12.75" hidden="false" customHeight="false" outlineLevel="0" collapsed="false">
      <c r="A109" s="161"/>
      <c r="B109" s="177"/>
      <c r="C109" s="178"/>
      <c r="D109" s="178"/>
      <c r="E109" s="178"/>
      <c r="F109" s="178"/>
    </row>
    <row r="110" customFormat="false" ht="12.75" hidden="false" customHeight="false" outlineLevel="0" collapsed="false">
      <c r="A110" s="161"/>
      <c r="B110" s="177"/>
      <c r="C110" s="178"/>
      <c r="D110" s="178"/>
      <c r="E110" s="178"/>
      <c r="F110" s="178"/>
    </row>
    <row r="111" customFormat="false" ht="12.75" hidden="false" customHeight="false" outlineLevel="0" collapsed="false">
      <c r="A111" s="161" t="s">
        <v>283</v>
      </c>
      <c r="B111" s="177" t="n">
        <v>1</v>
      </c>
      <c r="C111" s="178" t="n">
        <f aca="false">IF(Лист1!$I$24="срочный","",18)</f>
        <v>18</v>
      </c>
      <c r="D111" s="178" t="n">
        <v>35</v>
      </c>
      <c r="E111" s="178" t="n">
        <f aca="false">IF(Лист1!$I$24="срочный","",70)</f>
        <v>70</v>
      </c>
      <c r="F111" s="178" t="n">
        <f aca="false">IF(Лист1!$I$24="срочный","",105)</f>
        <v>105</v>
      </c>
    </row>
    <row r="112" customFormat="false" ht="12.75" hidden="false" customHeight="false" outlineLevel="0" collapsed="false">
      <c r="A112" s="161" t="s">
        <v>283</v>
      </c>
      <c r="B112" s="177" t="n">
        <v>1.5</v>
      </c>
      <c r="C112" s="178" t="n">
        <f aca="false">IF(Лист1!$I$24="срочный","",18)</f>
        <v>18</v>
      </c>
      <c r="D112" s="178" t="n">
        <v>35</v>
      </c>
      <c r="E112" s="178" t="n">
        <v>70</v>
      </c>
      <c r="F112" s="178" t="n">
        <v>105</v>
      </c>
    </row>
    <row r="113" customFormat="false" ht="12.75" hidden="false" customHeight="false" outlineLevel="0" collapsed="false">
      <c r="A113" s="161" t="s">
        <v>283</v>
      </c>
      <c r="B113" s="177" t="n">
        <v>2</v>
      </c>
      <c r="C113" s="178" t="n">
        <f aca="false">IF(Лист1!$I$24="срочный","",18)</f>
        <v>18</v>
      </c>
      <c r="D113" s="178" t="n">
        <v>35</v>
      </c>
      <c r="E113" s="178" t="n">
        <f aca="false">IF(Лист1!$I$24="срочный","",70)</f>
        <v>70</v>
      </c>
      <c r="F113" s="178" t="n">
        <f aca="false">IF(Лист1!$I$24="срочный","",105)</f>
        <v>105</v>
      </c>
    </row>
    <row r="114" customFormat="false" ht="12.75" hidden="false" customHeight="false" outlineLevel="0" collapsed="false">
      <c r="A114" s="161"/>
      <c r="B114" s="177"/>
      <c r="C114" s="178"/>
    </row>
    <row r="115" customFormat="false" ht="12.75" hidden="false" customHeight="false" outlineLevel="0" collapsed="false">
      <c r="A115" s="158" t="s">
        <v>284</v>
      </c>
      <c r="B115" s="123" t="s">
        <v>285</v>
      </c>
      <c r="C115" s="123" t="s">
        <v>285</v>
      </c>
    </row>
    <row r="116" customFormat="false" ht="12.75" hidden="false" customHeight="false" outlineLevel="0" collapsed="false">
      <c r="A116" s="123" t="s">
        <v>286</v>
      </c>
      <c r="B116" s="177" t="n">
        <v>0.8</v>
      </c>
      <c r="C116" s="178" t="n">
        <f aca="false">IF(Лист1!$I$24="срочный","",18)</f>
        <v>18</v>
      </c>
      <c r="D116" s="178" t="n">
        <v>35</v>
      </c>
    </row>
    <row r="117" customFormat="false" ht="12.75" hidden="false" customHeight="false" outlineLevel="0" collapsed="false">
      <c r="A117" s="123" t="s">
        <v>286</v>
      </c>
      <c r="B117" s="177" t="n">
        <v>1</v>
      </c>
      <c r="C117" s="178" t="n">
        <f aca="false">IF(Лист1!$I$24="срочный","",18)</f>
        <v>18</v>
      </c>
      <c r="D117" s="178" t="n">
        <v>35</v>
      </c>
    </row>
    <row r="118" customFormat="false" ht="12.75" hidden="false" customHeight="false" outlineLevel="0" collapsed="false">
      <c r="A118" s="123" t="s">
        <v>286</v>
      </c>
      <c r="B118" s="177" t="n">
        <v>1.5</v>
      </c>
      <c r="C118" s="178" t="n">
        <f aca="false">IF(Лист1!$I$24="срочный","",18)</f>
        <v>18</v>
      </c>
      <c r="D118" s="178" t="n">
        <v>35</v>
      </c>
    </row>
    <row r="119" customFormat="false" ht="12.75" hidden="false" customHeight="false" outlineLevel="0" collapsed="false">
      <c r="A119" s="123" t="s">
        <v>286</v>
      </c>
      <c r="B119" s="177" t="n">
        <v>2</v>
      </c>
      <c r="C119" s="178" t="n">
        <f aca="false">IF(Лист1!$I$24="срочный","",18)</f>
        <v>18</v>
      </c>
      <c r="D119" s="178" t="n">
        <v>35</v>
      </c>
    </row>
    <row r="120" customFormat="false" ht="12.75" hidden="false" customHeight="false" outlineLevel="0" collapsed="false">
      <c r="A120" s="123" t="s">
        <v>287</v>
      </c>
      <c r="B120" s="123" t="s">
        <v>285</v>
      </c>
      <c r="C120" s="123" t="s">
        <v>285</v>
      </c>
    </row>
    <row r="121" customFormat="false" ht="12.75" hidden="false" customHeight="false" outlineLevel="0" collapsed="false">
      <c r="A121" s="123" t="s">
        <v>288</v>
      </c>
      <c r="B121" s="123" t="s">
        <v>285</v>
      </c>
      <c r="C121" s="123" t="s">
        <v>285</v>
      </c>
    </row>
  </sheetData>
  <mergeCells count="1">
    <mergeCell ref="H46:H51"/>
  </mergeCells>
  <dataValidations count="2">
    <dataValidation allowBlank="true" errorStyle="stop" operator="between" showDropDown="false" showErrorMessage="true" showInputMessage="true" sqref="J39" type="list">
      <formula1>MPP</formula1>
      <formula2>0</formula2>
    </dataValidation>
    <dataValidation allowBlank="true" errorStyle="stop" operator="between" showDropDown="false" showErrorMessage="true" showInputMessage="true" sqref="J41" type="list">
      <formula1>tolshina2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8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S1" activeCellId="0" sqref="S1"/>
    </sheetView>
  </sheetViews>
  <sheetFormatPr defaultColWidth="8.6796875" defaultRowHeight="12.7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2014-02-22T20:18:08Z</dcterms:created>
  <dc:creator>Dom</dc:creator>
  <dc:description/>
  <dc:language>ru-RU</dc:language>
  <cp:lastModifiedBy/>
  <cp:lastPrinted>2024-08-14T09:29:29Z</cp:lastPrinted>
  <dcterms:modified xsi:type="dcterms:W3CDTF">2026-02-12T12:04:00Z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